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9 месяцев 2025)\"/>
    </mc:Choice>
  </mc:AlternateContent>
  <bookViews>
    <workbookView xWindow="0" yWindow="0" windowWidth="28800" windowHeight="12300"/>
  </bookViews>
  <sheets>
    <sheet name="СРБ на 3 года_4" sheetId="1" r:id="rId1"/>
  </sheets>
  <definedNames>
    <definedName name="_xlnm._FilterDatabase" localSheetId="0" hidden="1">'СРБ на 3 года_4'!$A$4:$H$832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58" i="1" l="1"/>
  <c r="G858" i="1"/>
  <c r="H857" i="1"/>
  <c r="G857" i="1"/>
  <c r="H856" i="1"/>
  <c r="G856" i="1"/>
  <c r="H835" i="1"/>
  <c r="G835" i="1"/>
  <c r="H834" i="1"/>
  <c r="G834" i="1"/>
  <c r="H830" i="1"/>
  <c r="G830" i="1"/>
  <c r="H829" i="1"/>
  <c r="G829" i="1"/>
  <c r="H828" i="1"/>
  <c r="G828" i="1"/>
  <c r="H827" i="1"/>
  <c r="G827" i="1"/>
  <c r="H826" i="1"/>
  <c r="G826" i="1"/>
  <c r="H825" i="1"/>
  <c r="G825" i="1"/>
  <c r="H824" i="1"/>
  <c r="G824" i="1"/>
  <c r="H823" i="1"/>
  <c r="G823" i="1"/>
  <c r="H822" i="1"/>
  <c r="G822" i="1"/>
  <c r="H821" i="1"/>
  <c r="G821" i="1"/>
  <c r="H820" i="1"/>
  <c r="G820" i="1"/>
  <c r="H777" i="1"/>
  <c r="G777" i="1"/>
  <c r="H776" i="1"/>
  <c r="G776" i="1"/>
  <c r="H775" i="1"/>
  <c r="G775" i="1"/>
  <c r="H774" i="1"/>
  <c r="G774" i="1"/>
  <c r="H773" i="1"/>
  <c r="G773" i="1"/>
  <c r="H766" i="1"/>
  <c r="G766" i="1"/>
  <c r="H763" i="1"/>
  <c r="G763" i="1"/>
  <c r="H762" i="1"/>
  <c r="G762" i="1"/>
  <c r="H727" i="1"/>
  <c r="G727" i="1"/>
  <c r="H726" i="1"/>
  <c r="G726" i="1"/>
  <c r="H725" i="1"/>
  <c r="G725" i="1"/>
  <c r="H724" i="1"/>
  <c r="G724" i="1"/>
  <c r="H715" i="1"/>
  <c r="G715" i="1"/>
  <c r="H714" i="1"/>
  <c r="G714" i="1"/>
  <c r="H713" i="1"/>
  <c r="G713" i="1"/>
  <c r="H712" i="1"/>
  <c r="G712" i="1"/>
  <c r="H682" i="1"/>
  <c r="G682" i="1"/>
  <c r="H681" i="1"/>
  <c r="G681" i="1"/>
  <c r="H680" i="1"/>
  <c r="G680" i="1"/>
  <c r="H679" i="1"/>
  <c r="G679" i="1"/>
  <c r="H661" i="1"/>
  <c r="G661" i="1"/>
  <c r="H660" i="1"/>
  <c r="G660" i="1"/>
  <c r="H659" i="1"/>
  <c r="G659" i="1"/>
  <c r="H639" i="1"/>
  <c r="G639" i="1"/>
  <c r="H638" i="1"/>
  <c r="G638" i="1"/>
  <c r="H637" i="1"/>
  <c r="G637" i="1"/>
  <c r="H636" i="1"/>
  <c r="G636" i="1"/>
  <c r="H609" i="1"/>
  <c r="G609" i="1"/>
  <c r="H608" i="1"/>
  <c r="G608" i="1"/>
  <c r="H607" i="1"/>
  <c r="G607" i="1"/>
  <c r="H603" i="1"/>
  <c r="G603" i="1"/>
  <c r="H602" i="1"/>
  <c r="G602" i="1"/>
  <c r="H601" i="1"/>
  <c r="G601" i="1"/>
  <c r="H600" i="1"/>
  <c r="G600" i="1"/>
  <c r="H596" i="1"/>
  <c r="G596" i="1"/>
  <c r="H595" i="1"/>
  <c r="G595" i="1"/>
  <c r="H594" i="1"/>
  <c r="G594" i="1"/>
  <c r="H590" i="1"/>
  <c r="G590" i="1"/>
  <c r="H589" i="1"/>
  <c r="G589" i="1"/>
  <c r="H588" i="1"/>
  <c r="G588" i="1"/>
  <c r="H587" i="1"/>
  <c r="G587" i="1"/>
  <c r="H576" i="1"/>
  <c r="G576" i="1"/>
  <c r="H575" i="1"/>
  <c r="G575" i="1"/>
  <c r="H574" i="1"/>
  <c r="G574" i="1"/>
  <c r="H562" i="1"/>
  <c r="G562" i="1"/>
  <c r="H561" i="1"/>
  <c r="G561" i="1"/>
  <c r="H560" i="1"/>
  <c r="G560" i="1"/>
  <c r="H534" i="1"/>
  <c r="G534" i="1"/>
  <c r="H533" i="1"/>
  <c r="G533" i="1"/>
  <c r="H532" i="1"/>
  <c r="G532" i="1"/>
  <c r="H528" i="1"/>
  <c r="G528" i="1"/>
  <c r="H527" i="1"/>
  <c r="G527" i="1"/>
  <c r="H526" i="1"/>
  <c r="G526" i="1"/>
  <c r="H522" i="1"/>
  <c r="G522" i="1"/>
  <c r="H521" i="1"/>
  <c r="G521" i="1"/>
  <c r="H520" i="1"/>
  <c r="G520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62" i="1"/>
  <c r="G462" i="1"/>
  <c r="H461" i="1"/>
  <c r="G461" i="1"/>
  <c r="H460" i="1"/>
  <c r="G460" i="1"/>
  <c r="H458" i="1"/>
  <c r="G458" i="1"/>
  <c r="H457" i="1"/>
  <c r="G457" i="1"/>
  <c r="H456" i="1"/>
  <c r="G456" i="1"/>
  <c r="H455" i="1"/>
  <c r="G455" i="1"/>
  <c r="H452" i="1"/>
  <c r="G452" i="1"/>
  <c r="H447" i="1"/>
  <c r="G447" i="1"/>
  <c r="H446" i="1"/>
  <c r="G446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H421" i="1"/>
  <c r="G421" i="1"/>
  <c r="H420" i="1"/>
  <c r="G420" i="1"/>
  <c r="H407" i="1"/>
  <c r="G407" i="1"/>
  <c r="H406" i="1"/>
  <c r="G406" i="1"/>
  <c r="H405" i="1"/>
  <c r="G40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4" i="1"/>
  <c r="G304" i="1"/>
  <c r="H303" i="1"/>
  <c r="G303" i="1"/>
  <c r="H302" i="1"/>
  <c r="G302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73" i="1"/>
  <c r="G273" i="1"/>
  <c r="H272" i="1"/>
  <c r="G272" i="1"/>
  <c r="H271" i="1"/>
  <c r="G271" i="1"/>
  <c r="H269" i="1"/>
  <c r="G269" i="1"/>
  <c r="H268" i="1"/>
  <c r="G268" i="1"/>
  <c r="H267" i="1"/>
  <c r="G267" i="1"/>
  <c r="H155" i="1"/>
  <c r="G155" i="1"/>
  <c r="H153" i="1"/>
  <c r="G153" i="1"/>
  <c r="H152" i="1"/>
  <c r="G152" i="1"/>
  <c r="H151" i="1"/>
  <c r="G151" i="1"/>
  <c r="H146" i="1"/>
  <c r="G146" i="1"/>
  <c r="H145" i="1"/>
  <c r="G145" i="1"/>
  <c r="H144" i="1"/>
  <c r="G144" i="1"/>
  <c r="H38" i="1"/>
  <c r="G38" i="1"/>
  <c r="H37" i="1"/>
  <c r="G37" i="1"/>
  <c r="H36" i="1"/>
  <c r="G36" i="1"/>
  <c r="H35" i="1"/>
  <c r="G35" i="1"/>
  <c r="H34" i="1"/>
  <c r="G34" i="1"/>
  <c r="H33" i="1"/>
  <c r="G33" i="1"/>
  <c r="G239" i="1"/>
  <c r="H241" i="1"/>
  <c r="G241" i="1"/>
  <c r="H240" i="1"/>
  <c r="G240" i="1"/>
  <c r="H239" i="1"/>
  <c r="H201" i="1"/>
  <c r="G201" i="1"/>
  <c r="H200" i="1"/>
  <c r="G200" i="1"/>
  <c r="G12" i="1"/>
  <c r="H5" i="1"/>
  <c r="G5" i="1"/>
  <c r="G16" i="1" l="1"/>
  <c r="G17" i="1"/>
  <c r="G18" i="1"/>
  <c r="G19" i="1"/>
  <c r="G6" i="1" l="1"/>
  <c r="G7" i="1"/>
  <c r="G8" i="1"/>
  <c r="G9" i="1"/>
  <c r="G10" i="1"/>
  <c r="G11" i="1"/>
  <c r="G20" i="1"/>
  <c r="G21" i="1"/>
  <c r="G22" i="1"/>
  <c r="G23" i="1"/>
  <c r="G24" i="1"/>
  <c r="G25" i="1"/>
  <c r="G26" i="1"/>
  <c r="H860" i="1" l="1"/>
  <c r="H861" i="1"/>
  <c r="H862" i="1"/>
  <c r="H863" i="1"/>
  <c r="H864" i="1"/>
  <c r="H865" i="1"/>
  <c r="H866" i="1"/>
  <c r="H867" i="1"/>
  <c r="H868" i="1"/>
  <c r="H869" i="1"/>
  <c r="H870" i="1"/>
  <c r="H871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H859" i="1"/>
  <c r="G859" i="1"/>
  <c r="H847" i="1"/>
  <c r="H848" i="1"/>
  <c r="H849" i="1"/>
  <c r="H850" i="1"/>
  <c r="H851" i="1"/>
  <c r="H852" i="1"/>
  <c r="H853" i="1"/>
  <c r="H854" i="1"/>
  <c r="H855" i="1"/>
  <c r="G842" i="1"/>
  <c r="G843" i="1"/>
  <c r="G847" i="1"/>
  <c r="G848" i="1"/>
  <c r="G849" i="1"/>
  <c r="G850" i="1"/>
  <c r="G851" i="1"/>
  <c r="G852" i="1"/>
  <c r="G853" i="1"/>
  <c r="G854" i="1"/>
  <c r="G855" i="1"/>
  <c r="H837" i="1"/>
  <c r="H838" i="1"/>
  <c r="H839" i="1"/>
  <c r="H840" i="1"/>
  <c r="H841" i="1"/>
  <c r="H842" i="1"/>
  <c r="H843" i="1"/>
  <c r="G837" i="1"/>
  <c r="G838" i="1"/>
  <c r="G839" i="1"/>
  <c r="G840" i="1"/>
  <c r="G841" i="1"/>
  <c r="H836" i="1"/>
  <c r="G836" i="1"/>
  <c r="G833" i="1"/>
  <c r="H819" i="1"/>
  <c r="G819" i="1"/>
  <c r="H779" i="1"/>
  <c r="H780" i="1"/>
  <c r="H781" i="1"/>
  <c r="H782" i="1"/>
  <c r="H783" i="1"/>
  <c r="H787" i="1"/>
  <c r="H788" i="1"/>
  <c r="H789" i="1"/>
  <c r="H790" i="1"/>
  <c r="H791" i="1"/>
  <c r="H792" i="1"/>
  <c r="G779" i="1"/>
  <c r="G780" i="1"/>
  <c r="G781" i="1"/>
  <c r="G782" i="1"/>
  <c r="G783" i="1"/>
  <c r="G787" i="1"/>
  <c r="G788" i="1"/>
  <c r="G789" i="1"/>
  <c r="G790" i="1"/>
  <c r="G791" i="1"/>
  <c r="G792" i="1"/>
  <c r="H768" i="1"/>
  <c r="H769" i="1"/>
  <c r="H770" i="1"/>
  <c r="H771" i="1"/>
  <c r="H772" i="1"/>
  <c r="G768" i="1"/>
  <c r="G769" i="1"/>
  <c r="G770" i="1"/>
  <c r="G771" i="1"/>
  <c r="G772" i="1"/>
  <c r="H767" i="1"/>
  <c r="G767" i="1"/>
  <c r="H761" i="1"/>
  <c r="G761" i="1"/>
  <c r="H738" i="1"/>
  <c r="H739" i="1"/>
  <c r="H740" i="1"/>
  <c r="H741" i="1"/>
  <c r="H742" i="1"/>
  <c r="H746" i="1"/>
  <c r="H747" i="1"/>
  <c r="H748" i="1"/>
  <c r="H749" i="1"/>
  <c r="H750" i="1"/>
  <c r="H751" i="1"/>
  <c r="G738" i="1"/>
  <c r="G739" i="1"/>
  <c r="G740" i="1"/>
  <c r="G741" i="1"/>
  <c r="G742" i="1"/>
  <c r="G746" i="1"/>
  <c r="G747" i="1"/>
  <c r="G748" i="1"/>
  <c r="G749" i="1"/>
  <c r="G750" i="1"/>
  <c r="G751" i="1"/>
  <c r="H729" i="1"/>
  <c r="H730" i="1"/>
  <c r="H731" i="1"/>
  <c r="H732" i="1"/>
  <c r="H733" i="1"/>
  <c r="H734" i="1"/>
  <c r="H735" i="1"/>
  <c r="H736" i="1"/>
  <c r="H737" i="1"/>
  <c r="G729" i="1"/>
  <c r="G730" i="1"/>
  <c r="G731" i="1"/>
  <c r="G732" i="1"/>
  <c r="G733" i="1"/>
  <c r="G734" i="1"/>
  <c r="G735" i="1"/>
  <c r="G736" i="1"/>
  <c r="G737" i="1"/>
  <c r="H728" i="1"/>
  <c r="G728" i="1"/>
  <c r="H718" i="1"/>
  <c r="H719" i="1"/>
  <c r="H720" i="1"/>
  <c r="H721" i="1"/>
  <c r="H722" i="1"/>
  <c r="H723" i="1"/>
  <c r="G718" i="1"/>
  <c r="G719" i="1"/>
  <c r="G720" i="1"/>
  <c r="G721" i="1"/>
  <c r="G722" i="1"/>
  <c r="G723" i="1"/>
  <c r="H710" i="1"/>
  <c r="H711" i="1"/>
  <c r="G710" i="1"/>
  <c r="G711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H697" i="1"/>
  <c r="G697" i="1"/>
  <c r="H685" i="1"/>
  <c r="H686" i="1"/>
  <c r="H687" i="1"/>
  <c r="H688" i="1"/>
  <c r="H689" i="1"/>
  <c r="G685" i="1"/>
  <c r="G686" i="1"/>
  <c r="G687" i="1"/>
  <c r="G688" i="1"/>
  <c r="G689" i="1"/>
  <c r="H652" i="1"/>
  <c r="H653" i="1"/>
  <c r="H654" i="1"/>
  <c r="H655" i="1"/>
  <c r="H656" i="1"/>
  <c r="H657" i="1"/>
  <c r="G652" i="1"/>
  <c r="G653" i="1"/>
  <c r="G654" i="1"/>
  <c r="G655" i="1"/>
  <c r="G656" i="1"/>
  <c r="G657" i="1"/>
  <c r="H630" i="1"/>
  <c r="H631" i="1"/>
  <c r="H632" i="1"/>
  <c r="H633" i="1"/>
  <c r="H634" i="1"/>
  <c r="H635" i="1"/>
  <c r="G630" i="1"/>
  <c r="G631" i="1"/>
  <c r="G632" i="1"/>
  <c r="G633" i="1"/>
  <c r="G634" i="1"/>
  <c r="G635" i="1"/>
  <c r="G616" i="1"/>
  <c r="G617" i="1"/>
  <c r="G618" i="1"/>
  <c r="G619" i="1"/>
  <c r="G620" i="1"/>
  <c r="G621" i="1"/>
  <c r="G622" i="1"/>
  <c r="G623" i="1"/>
  <c r="H611" i="1"/>
  <c r="H612" i="1"/>
  <c r="H613" i="1"/>
  <c r="H614" i="1"/>
  <c r="H615" i="1"/>
  <c r="G611" i="1"/>
  <c r="G612" i="1"/>
  <c r="G613" i="1"/>
  <c r="G614" i="1"/>
  <c r="G615" i="1"/>
  <c r="H578" i="1"/>
  <c r="H579" i="1"/>
  <c r="G578" i="1"/>
  <c r="G579" i="1"/>
  <c r="H564" i="1"/>
  <c r="H565" i="1"/>
  <c r="H566" i="1"/>
  <c r="H570" i="1"/>
  <c r="H571" i="1"/>
  <c r="H572" i="1"/>
  <c r="H573" i="1"/>
  <c r="G564" i="1"/>
  <c r="G565" i="1"/>
  <c r="G566" i="1"/>
  <c r="G570" i="1"/>
  <c r="G571" i="1"/>
  <c r="G572" i="1"/>
  <c r="G573" i="1"/>
  <c r="H563" i="1"/>
  <c r="G563" i="1"/>
  <c r="H551" i="1"/>
  <c r="H552" i="1"/>
  <c r="H556" i="1"/>
  <c r="H557" i="1"/>
  <c r="H558" i="1"/>
  <c r="H559" i="1"/>
  <c r="G551" i="1"/>
  <c r="G552" i="1"/>
  <c r="G556" i="1"/>
  <c r="G557" i="1"/>
  <c r="G558" i="1"/>
  <c r="G559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H535" i="1"/>
  <c r="G535" i="1"/>
  <c r="G530" i="1"/>
  <c r="G531" i="1"/>
  <c r="H529" i="1"/>
  <c r="G529" i="1"/>
  <c r="H517" i="1"/>
  <c r="H518" i="1"/>
  <c r="H519" i="1"/>
  <c r="H523" i="1"/>
  <c r="H524" i="1"/>
  <c r="H525" i="1"/>
  <c r="G517" i="1"/>
  <c r="G518" i="1"/>
  <c r="G519" i="1"/>
  <c r="G523" i="1"/>
  <c r="G524" i="1"/>
  <c r="G525" i="1"/>
  <c r="H507" i="1"/>
  <c r="H508" i="1"/>
  <c r="H509" i="1"/>
  <c r="H510" i="1"/>
  <c r="H511" i="1"/>
  <c r="H512" i="1"/>
  <c r="H513" i="1"/>
  <c r="H514" i="1"/>
  <c r="H515" i="1"/>
  <c r="H516" i="1"/>
  <c r="G507" i="1"/>
  <c r="G508" i="1"/>
  <c r="G509" i="1"/>
  <c r="G510" i="1"/>
  <c r="G511" i="1"/>
  <c r="G512" i="1"/>
  <c r="G513" i="1"/>
  <c r="G514" i="1"/>
  <c r="G515" i="1"/>
  <c r="G516" i="1"/>
  <c r="H501" i="1"/>
  <c r="G501" i="1"/>
  <c r="H494" i="1"/>
  <c r="G494" i="1"/>
  <c r="H479" i="1"/>
  <c r="H480" i="1"/>
  <c r="H481" i="1"/>
  <c r="H482" i="1"/>
  <c r="H483" i="1"/>
  <c r="H484" i="1"/>
  <c r="H485" i="1"/>
  <c r="H486" i="1"/>
  <c r="H487" i="1"/>
  <c r="G479" i="1"/>
  <c r="G480" i="1"/>
  <c r="G481" i="1"/>
  <c r="G482" i="1"/>
  <c r="G483" i="1"/>
  <c r="G484" i="1"/>
  <c r="G485" i="1"/>
  <c r="G486" i="1"/>
  <c r="G487" i="1"/>
  <c r="H478" i="1"/>
  <c r="G478" i="1"/>
  <c r="H454" i="1"/>
  <c r="G454" i="1"/>
  <c r="H441" i="1"/>
  <c r="H453" i="1"/>
  <c r="G441" i="1"/>
  <c r="G453" i="1"/>
  <c r="H440" i="1"/>
  <c r="G440" i="1"/>
  <c r="H439" i="1"/>
  <c r="G439" i="1"/>
  <c r="H430" i="1"/>
  <c r="G430" i="1"/>
  <c r="H423" i="1"/>
  <c r="H424" i="1"/>
  <c r="H425" i="1"/>
  <c r="H426" i="1"/>
  <c r="H427" i="1"/>
  <c r="H428" i="1"/>
  <c r="G423" i="1"/>
  <c r="G424" i="1"/>
  <c r="G425" i="1"/>
  <c r="G426" i="1"/>
  <c r="G427" i="1"/>
  <c r="G428" i="1"/>
  <c r="H422" i="1"/>
  <c r="G422" i="1"/>
  <c r="H400" i="1"/>
  <c r="H401" i="1"/>
  <c r="H408" i="1"/>
  <c r="H409" i="1"/>
  <c r="H410" i="1"/>
  <c r="H411" i="1"/>
  <c r="H412" i="1"/>
  <c r="H413" i="1"/>
  <c r="H414" i="1"/>
  <c r="H415" i="1"/>
  <c r="H416" i="1"/>
  <c r="H417" i="1"/>
  <c r="H418" i="1"/>
  <c r="G400" i="1"/>
  <c r="G401" i="1"/>
  <c r="G408" i="1"/>
  <c r="G409" i="1"/>
  <c r="G410" i="1"/>
  <c r="G411" i="1"/>
  <c r="G412" i="1"/>
  <c r="G413" i="1"/>
  <c r="G414" i="1"/>
  <c r="G415" i="1"/>
  <c r="G416" i="1"/>
  <c r="G417" i="1"/>
  <c r="G418" i="1"/>
  <c r="H399" i="1"/>
  <c r="G399" i="1"/>
  <c r="H390" i="1"/>
  <c r="H391" i="1"/>
  <c r="H392" i="1"/>
  <c r="H393" i="1"/>
  <c r="H394" i="1"/>
  <c r="H395" i="1"/>
  <c r="G390" i="1"/>
  <c r="G391" i="1"/>
  <c r="G392" i="1"/>
  <c r="G393" i="1"/>
  <c r="G394" i="1"/>
  <c r="G395" i="1"/>
  <c r="G384" i="1" l="1"/>
  <c r="G385" i="1"/>
  <c r="G389" i="1"/>
  <c r="H389" i="1"/>
  <c r="H375" i="1"/>
  <c r="H376" i="1"/>
  <c r="H377" i="1"/>
  <c r="H378" i="1"/>
  <c r="H379" i="1"/>
  <c r="H380" i="1"/>
  <c r="H381" i="1"/>
  <c r="H382" i="1"/>
  <c r="H383" i="1"/>
  <c r="H384" i="1"/>
  <c r="H385" i="1"/>
  <c r="G375" i="1"/>
  <c r="G376" i="1"/>
  <c r="G377" i="1"/>
  <c r="G378" i="1"/>
  <c r="G379" i="1"/>
  <c r="G380" i="1"/>
  <c r="G381" i="1"/>
  <c r="G382" i="1"/>
  <c r="G383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H348" i="1"/>
  <c r="H349" i="1"/>
  <c r="H350" i="1"/>
  <c r="H351" i="1"/>
  <c r="H352" i="1"/>
  <c r="H353" i="1"/>
  <c r="H354" i="1"/>
  <c r="H355" i="1"/>
  <c r="H356" i="1"/>
  <c r="H357" i="1"/>
  <c r="G348" i="1"/>
  <c r="G349" i="1"/>
  <c r="G350" i="1"/>
  <c r="G351" i="1"/>
  <c r="G352" i="1"/>
  <c r="G353" i="1"/>
  <c r="G354" i="1"/>
  <c r="G355" i="1"/>
  <c r="G356" i="1"/>
  <c r="G357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29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H252" i="1"/>
  <c r="H253" i="1"/>
  <c r="H254" i="1"/>
  <c r="H255" i="1"/>
  <c r="H256" i="1"/>
  <c r="H257" i="1"/>
  <c r="H261" i="1"/>
  <c r="H262" i="1"/>
  <c r="H263" i="1"/>
  <c r="H264" i="1"/>
  <c r="H265" i="1"/>
  <c r="H266" i="1"/>
  <c r="G252" i="1"/>
  <c r="G253" i="1"/>
  <c r="G254" i="1"/>
  <c r="G255" i="1"/>
  <c r="G256" i="1"/>
  <c r="G257" i="1"/>
  <c r="G261" i="1"/>
  <c r="G262" i="1"/>
  <c r="G263" i="1"/>
  <c r="G264" i="1"/>
  <c r="G265" i="1"/>
  <c r="G266" i="1"/>
  <c r="G27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42" i="1"/>
  <c r="H243" i="1"/>
  <c r="H244" i="1"/>
  <c r="H245" i="1"/>
  <c r="H246" i="1"/>
  <c r="H247" i="1"/>
  <c r="H248" i="1"/>
  <c r="H249" i="1"/>
  <c r="H250" i="1"/>
  <c r="H251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42" i="1"/>
  <c r="G243" i="1"/>
  <c r="G244" i="1"/>
  <c r="G245" i="1"/>
  <c r="G246" i="1"/>
  <c r="G247" i="1"/>
  <c r="G248" i="1"/>
  <c r="G249" i="1"/>
  <c r="G250" i="1"/>
  <c r="G251" i="1"/>
  <c r="H194" i="1"/>
  <c r="H195" i="1"/>
  <c r="H196" i="1"/>
  <c r="H197" i="1"/>
  <c r="H198" i="1"/>
  <c r="H199" i="1"/>
  <c r="H202" i="1"/>
  <c r="H203" i="1"/>
  <c r="H204" i="1"/>
  <c r="H205" i="1"/>
  <c r="H206" i="1"/>
  <c r="H207" i="1"/>
  <c r="H208" i="1"/>
  <c r="H209" i="1"/>
  <c r="H210" i="1"/>
  <c r="G194" i="1"/>
  <c r="G195" i="1"/>
  <c r="G196" i="1"/>
  <c r="G197" i="1"/>
  <c r="G198" i="1"/>
  <c r="G199" i="1"/>
  <c r="G202" i="1"/>
  <c r="G203" i="1"/>
  <c r="G204" i="1"/>
  <c r="G205" i="1"/>
  <c r="G206" i="1"/>
  <c r="G207" i="1"/>
  <c r="G208" i="1"/>
  <c r="G209" i="1"/>
  <c r="G210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H156" i="1"/>
  <c r="G156" i="1"/>
  <c r="H150" i="1"/>
  <c r="G150" i="1"/>
  <c r="H134" i="1"/>
  <c r="H135" i="1"/>
  <c r="H136" i="1"/>
  <c r="H137" i="1"/>
  <c r="H138" i="1"/>
  <c r="H139" i="1"/>
  <c r="H140" i="1"/>
  <c r="H141" i="1"/>
  <c r="H142" i="1"/>
  <c r="H143" i="1"/>
  <c r="G134" i="1"/>
  <c r="G135" i="1"/>
  <c r="G136" i="1"/>
  <c r="G137" i="1"/>
  <c r="G138" i="1"/>
  <c r="G139" i="1"/>
  <c r="G140" i="1"/>
  <c r="G141" i="1"/>
  <c r="G142" i="1"/>
  <c r="G143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H93" i="1"/>
  <c r="H94" i="1"/>
  <c r="H95" i="1"/>
  <c r="H96" i="1"/>
  <c r="H97" i="1"/>
  <c r="H98" i="1"/>
  <c r="H99" i="1"/>
  <c r="H100" i="1"/>
  <c r="H101" i="1"/>
  <c r="H102" i="1"/>
  <c r="H103" i="1"/>
  <c r="G93" i="1"/>
  <c r="G94" i="1"/>
  <c r="G95" i="1"/>
  <c r="G96" i="1"/>
  <c r="G97" i="1"/>
  <c r="G98" i="1"/>
  <c r="G99" i="1"/>
  <c r="G100" i="1"/>
  <c r="G101" i="1"/>
  <c r="G102" i="1"/>
  <c r="G103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H62" i="1"/>
  <c r="H63" i="1"/>
  <c r="H64" i="1"/>
  <c r="H65" i="1"/>
  <c r="H66" i="1"/>
  <c r="H67" i="1"/>
  <c r="H68" i="1"/>
  <c r="H69" i="1"/>
  <c r="H70" i="1"/>
  <c r="H71" i="1"/>
  <c r="G62" i="1"/>
  <c r="G63" i="1"/>
  <c r="G64" i="1"/>
  <c r="G65" i="1"/>
  <c r="G66" i="1"/>
  <c r="G67" i="1"/>
  <c r="G68" i="1"/>
  <c r="G69" i="1"/>
  <c r="G70" i="1"/>
  <c r="G71" i="1"/>
  <c r="G55" i="1"/>
  <c r="G56" i="1"/>
  <c r="G57" i="1"/>
  <c r="G61" i="1"/>
  <c r="H40" i="1"/>
  <c r="H41" i="1"/>
  <c r="H42" i="1"/>
  <c r="H43" i="1"/>
  <c r="H44" i="1"/>
  <c r="H45" i="1"/>
  <c r="H46" i="1"/>
  <c r="H47" i="1"/>
  <c r="H48" i="1"/>
  <c r="H49" i="1"/>
  <c r="H52" i="1"/>
  <c r="H53" i="1"/>
  <c r="H54" i="1"/>
  <c r="G40" i="1"/>
  <c r="G41" i="1"/>
  <c r="G42" i="1"/>
  <c r="G43" i="1"/>
  <c r="G44" i="1"/>
  <c r="G45" i="1"/>
  <c r="G46" i="1"/>
  <c r="G47" i="1"/>
  <c r="G48" i="1"/>
  <c r="G49" i="1"/>
  <c r="G52" i="1"/>
  <c r="G53" i="1"/>
  <c r="G54" i="1"/>
  <c r="H39" i="1"/>
  <c r="G39" i="1"/>
  <c r="G27" i="1"/>
  <c r="G28" i="1"/>
  <c r="G29" i="1"/>
  <c r="G30" i="1"/>
  <c r="G31" i="1"/>
  <c r="G32" i="1"/>
  <c r="H872" i="1"/>
  <c r="G872" i="1"/>
  <c r="H778" i="1" l="1"/>
  <c r="G778" i="1"/>
  <c r="H756" i="1"/>
  <c r="G756" i="1"/>
  <c r="H716" i="1"/>
  <c r="H692" i="1"/>
  <c r="H693" i="1"/>
  <c r="H694" i="1"/>
  <c r="H695" i="1"/>
  <c r="H696" i="1"/>
  <c r="G692" i="1"/>
  <c r="G693" i="1"/>
  <c r="G694" i="1"/>
  <c r="G695" i="1"/>
  <c r="G696" i="1"/>
  <c r="H683" i="1"/>
  <c r="G683" i="1"/>
  <c r="H673" i="1"/>
  <c r="H674" i="1"/>
  <c r="G673" i="1"/>
  <c r="G674" i="1"/>
  <c r="H662" i="1"/>
  <c r="H663" i="1"/>
  <c r="H664" i="1"/>
  <c r="H665" i="1"/>
  <c r="H666" i="1"/>
  <c r="H667" i="1"/>
  <c r="H668" i="1"/>
  <c r="G662" i="1"/>
  <c r="G663" i="1"/>
  <c r="G664" i="1"/>
  <c r="G665" i="1"/>
  <c r="G666" i="1"/>
  <c r="G667" i="1"/>
  <c r="G668" i="1"/>
  <c r="H647" i="1"/>
  <c r="G647" i="1"/>
  <c r="H618" i="1"/>
  <c r="H619" i="1"/>
  <c r="H620" i="1"/>
  <c r="H621" i="1"/>
  <c r="H622" i="1"/>
  <c r="H604" i="1"/>
  <c r="H605" i="1"/>
  <c r="H606" i="1"/>
  <c r="H610" i="1"/>
  <c r="G604" i="1"/>
  <c r="G605" i="1"/>
  <c r="G606" i="1"/>
  <c r="G610" i="1"/>
  <c r="H577" i="1"/>
  <c r="G577" i="1"/>
  <c r="H531" i="1"/>
  <c r="H530" i="1"/>
  <c r="G505" i="1"/>
  <c r="H505" i="1"/>
  <c r="G506" i="1"/>
  <c r="H506" i="1"/>
  <c r="H463" i="1"/>
  <c r="H464" i="1"/>
  <c r="H465" i="1"/>
  <c r="H466" i="1"/>
  <c r="G463" i="1"/>
  <c r="G464" i="1"/>
  <c r="G465" i="1"/>
  <c r="G466" i="1"/>
  <c r="H459" i="1"/>
  <c r="G459" i="1"/>
  <c r="H296" i="1"/>
  <c r="H297" i="1"/>
  <c r="H298" i="1"/>
  <c r="G296" i="1"/>
  <c r="G297" i="1"/>
  <c r="G298" i="1"/>
  <c r="H61" i="1" l="1"/>
  <c r="H31" i="1"/>
  <c r="H32" i="1"/>
  <c r="H22" i="1"/>
  <c r="H23" i="1"/>
  <c r="H24" i="1"/>
  <c r="H831" i="1"/>
  <c r="H832" i="1"/>
  <c r="H833" i="1"/>
  <c r="G831" i="1"/>
  <c r="G832" i="1"/>
  <c r="H717" i="1" l="1"/>
  <c r="G716" i="1"/>
  <c r="H690" i="1"/>
  <c r="H691" i="1"/>
  <c r="G690" i="1"/>
  <c r="G691" i="1"/>
  <c r="H684" i="1"/>
  <c r="G684" i="1"/>
  <c r="H677" i="1"/>
  <c r="H678" i="1"/>
  <c r="H676" i="1"/>
  <c r="H675" i="1"/>
  <c r="H758" i="1"/>
  <c r="H759" i="1"/>
  <c r="H760" i="1"/>
  <c r="G758" i="1"/>
  <c r="G759" i="1"/>
  <c r="G760" i="1"/>
  <c r="G717" i="1"/>
  <c r="H642" i="1"/>
  <c r="H643" i="1"/>
  <c r="H644" i="1"/>
  <c r="H645" i="1"/>
  <c r="H646" i="1"/>
  <c r="G642" i="1"/>
  <c r="G643" i="1"/>
  <c r="G644" i="1"/>
  <c r="G645" i="1"/>
  <c r="G646" i="1"/>
  <c r="H640" i="1"/>
  <c r="H641" i="1"/>
  <c r="G640" i="1"/>
  <c r="G641" i="1"/>
  <c r="H274" i="1"/>
  <c r="G274" i="1"/>
  <c r="H270" i="1"/>
  <c r="H55" i="1"/>
  <c r="H56" i="1"/>
  <c r="H57" i="1"/>
  <c r="H28" i="1"/>
  <c r="H29" i="1"/>
  <c r="H30" i="1"/>
  <c r="H6" i="1" l="1"/>
  <c r="H16" i="1"/>
  <c r="H17" i="1"/>
  <c r="H18" i="1"/>
  <c r="H19" i="1"/>
  <c r="H20" i="1"/>
  <c r="H21" i="1"/>
  <c r="H25" i="1"/>
  <c r="H26" i="1"/>
  <c r="H27" i="1"/>
  <c r="H154" i="1"/>
  <c r="H315" i="1"/>
  <c r="H397" i="1"/>
  <c r="H429" i="1"/>
  <c r="H502" i="1"/>
  <c r="H503" i="1"/>
  <c r="H504" i="1"/>
  <c r="H616" i="1"/>
  <c r="H617" i="1"/>
  <c r="H623" i="1"/>
  <c r="H757" i="1"/>
  <c r="G154" i="1"/>
  <c r="G315" i="1"/>
  <c r="G397" i="1"/>
  <c r="G429" i="1"/>
  <c r="G502" i="1"/>
  <c r="G503" i="1"/>
  <c r="G504" i="1"/>
  <c r="G675" i="1"/>
  <c r="G676" i="1"/>
  <c r="G677" i="1"/>
  <c r="G678" i="1"/>
  <c r="G757" i="1"/>
</calcChain>
</file>

<file path=xl/sharedStrings.xml><?xml version="1.0" encoding="utf-8"?>
<sst xmlns="http://schemas.openxmlformats.org/spreadsheetml/2006/main" count="2784" uniqueCount="675">
  <si>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</si>
  <si>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</si>
  <si>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</si>
  <si>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</si>
  <si>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</si>
  <si>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630</t>
  </si>
  <si>
    <t>Субсидии социально ориентированным некоммерческим организациям на оказание услуг (выполнение работ)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</si>
  <si>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</si>
  <si>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</si>
  <si>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</si>
  <si>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</si>
  <si>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620</t>
  </si>
  <si>
    <t>Субсидии автономным учреждениям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</si>
  <si>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</si>
  <si>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</si>
  <si>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</si>
  <si>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</si>
  <si>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 мероприятий</t>
  </si>
  <si>
    <t>120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</si>
  <si>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</si>
  <si>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</si>
  <si>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</si>
  <si>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</si>
  <si>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</si>
  <si>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 органов  местного  самоуправления</t>
  </si>
  <si>
    <t>810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</si>
  <si>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</si>
  <si>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</si>
  <si>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</si>
  <si>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</si>
  <si>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</si>
  <si>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350</t>
  </si>
  <si>
    <t>Премии и гранты</t>
  </si>
  <si>
    <t>0140102040</t>
  </si>
  <si>
    <t>0140100000</t>
  </si>
  <si>
    <t>0140000000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</si>
  <si>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</si>
  <si>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</si>
  <si>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</si>
  <si>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</si>
  <si>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( тыс.рублей)</t>
  </si>
  <si>
    <t>Наименование</t>
  </si>
  <si>
    <t>ЦСР</t>
  </si>
  <si>
    <t>ВР</t>
  </si>
  <si>
    <t>Кассовое исполнение</t>
  </si>
  <si>
    <t>% исполнения от утвержденного плана</t>
  </si>
  <si>
    <t>% исполнения от уточненного плана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</si>
  <si>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</si>
  <si>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0140102400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</si>
  <si>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</si>
  <si>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</si>
  <si>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"Все лучшее детям"</t>
  </si>
  <si>
    <t>011Ю400000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</si>
  <si>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</si>
  <si>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</si>
  <si>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</si>
  <si>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011Ю4А7502</t>
  </si>
  <si>
    <t>Региональный проект "Педагоги и наставники"</t>
  </si>
  <si>
    <t>011Ю600000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</si>
  <si>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</si>
  <si>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</si>
  <si>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</si>
  <si>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</si>
  <si>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</si>
  <si>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Комплексы процессных мероприятий</t>
  </si>
  <si>
    <t>Комплекс процессных мероприятий "Обеспечение деятельности  органов местного самоуправления"</t>
  </si>
  <si>
    <t>Прочие мероприятия  муниципальных  органов местного самоуправления</t>
  </si>
  <si>
    <t>Организация и обеспечение отдыха и оздоровления детей, в том числе в этнической среде</t>
  </si>
  <si>
    <t>0140184080</t>
  </si>
  <si>
    <t>Комплекс процессных мероприятий "Содействие развитию дошкольного и общего образования"</t>
  </si>
  <si>
    <t>0141100000</t>
  </si>
  <si>
    <t>Расходы на обеспечение деятельности (оказание услуг) муниципальных учреждений</t>
  </si>
  <si>
    <t>0141100590</t>
  </si>
  <si>
    <t>0141161600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</si>
  <si>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</si>
  <si>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</si>
  <si>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0141182470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</si>
  <si>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</si>
  <si>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</si>
  <si>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</si>
  <si>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0141184050</t>
  </si>
  <si>
    <t>Реализация программ дошкольного образования муниципальным образовательным организациям</t>
  </si>
  <si>
    <t>0141184301</t>
  </si>
  <si>
    <t>Субсидии на реализацию программ дошкольного образования частным образовательным организациям</t>
  </si>
  <si>
    <t>0141184302</t>
  </si>
  <si>
    <t>Реализация основных общеобразовательных программ муниципальным общеобразовательным организациям</t>
  </si>
  <si>
    <t>0141184303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</si>
  <si>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</si>
  <si>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01411L3040</t>
  </si>
  <si>
    <t>Комплекс процессных мероприятий "Качество образования"</t>
  </si>
  <si>
    <t>0141200000</t>
  </si>
  <si>
    <t>0141200590</t>
  </si>
  <si>
    <t>Комплекс процессных мероприятий "Содействие развитию летнего отдыха и оздоровления"</t>
  </si>
  <si>
    <t>0141300000</t>
  </si>
  <si>
    <t>0141300590</t>
  </si>
  <si>
    <t>0141382050</t>
  </si>
  <si>
    <t>0141384080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</si>
  <si>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</si>
  <si>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01413S2050</t>
  </si>
  <si>
    <t>Комплекс процессных мероприятий "Содействие развитию дополнительного образования детей, воспитания"</t>
  </si>
  <si>
    <t>0141400000</t>
  </si>
  <si>
    <t>0141400590</t>
  </si>
  <si>
    <t>0141461500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</si>
  <si>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</si>
  <si>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0141500000</t>
  </si>
  <si>
    <t>0141500590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</si>
  <si>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</si>
  <si>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0141600000</t>
  </si>
  <si>
    <t>0141600590</t>
  </si>
  <si>
    <t>0141199990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</si>
  <si>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</si>
  <si>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</si>
  <si>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</si>
  <si>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01411S3020</t>
  </si>
  <si>
    <t>Информация к отчету об исполнении муниципального образования  Октябрьский  район  по  распределению бюджетных ассигнований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  бюджета Октябрьского  района за 9 месяцев 2025 года</t>
  </si>
  <si>
    <t>Решение Думы Октябрьского  района № 1143 от 12.09.2025</t>
  </si>
  <si>
    <t>Уточненный  план на 30.09.2025         (ф. 0503317)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</si>
  <si>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</si>
  <si>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0200000000</t>
  </si>
  <si>
    <t>0240000000</t>
  </si>
  <si>
    <t>0240100000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</si>
  <si>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</si>
  <si>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0240184211</t>
  </si>
  <si>
    <t>Комплекс процессных мероприятий "Поддержка коренных малочисленных народов Севера"</t>
  </si>
  <si>
    <t>0241100000</t>
  </si>
  <si>
    <t>0241184211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</si>
  <si>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</si>
  <si>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0241200000</t>
  </si>
  <si>
    <t>0241200590</t>
  </si>
  <si>
    <t>Иные межбюджетные трансферты на сохранение и развитие традиционной культуры, национальных промыслов и ремесел</t>
  </si>
  <si>
    <t>0241289021</t>
  </si>
  <si>
    <t>Межбюджетные трансферты</t>
  </si>
  <si>
    <t>500</t>
  </si>
  <si>
    <t>Иные межбюджетные трансферты</t>
  </si>
  <si>
    <t>540</t>
  </si>
  <si>
    <t>0241299990</t>
  </si>
  <si>
    <t>Муниципальная  программа "Развитие культуры и туризма в муниципальном образовании Октябрьский  район"</t>
  </si>
  <si>
    <t>0300000000</t>
  </si>
  <si>
    <t>0310000000</t>
  </si>
  <si>
    <t>Региональный проект "Семейные ценности и инфраструктура культуры"</t>
  </si>
  <si>
    <t>031Я500000</t>
  </si>
  <si>
    <t>Развитие сети учреждений культурно-досугового типа</t>
  </si>
  <si>
    <t>031Я555130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</si>
  <si>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</si>
  <si>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0320000000</t>
  </si>
  <si>
    <t>Региональный проект "Сохранение культурного и исторического наследия"</t>
  </si>
  <si>
    <t>0320100000</t>
  </si>
  <si>
    <t>Развитие сферы культуры в муниципальных образованиях Ханты-Мансийского автономного округа – Югры</t>
  </si>
  <si>
    <t>0320182520</t>
  </si>
  <si>
    <t>Субсидии</t>
  </si>
  <si>
    <t>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</si>
  <si>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</si>
  <si>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</si>
  <si>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</si>
  <si>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03201S2520</t>
  </si>
  <si>
    <t>0340000000</t>
  </si>
  <si>
    <t>Комплекс процессных мероприятий "Обеспечение деятельности подведомственных учреждений в сфере культуры"</t>
  </si>
  <si>
    <t>0341100000</t>
  </si>
  <si>
    <t>0341100590</t>
  </si>
  <si>
    <t>Комплекс процессных мероприятий "Поддержка одаренных детей и молодежи, развитие художественного образования"</t>
  </si>
  <si>
    <t>0341200000</t>
  </si>
  <si>
    <t>0341200590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</si>
  <si>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</si>
  <si>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0341300000</t>
  </si>
  <si>
    <t>0341300590</t>
  </si>
  <si>
    <t>0341361600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</si>
  <si>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</si>
  <si>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0341389031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</si>
  <si>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</si>
  <si>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0341389032</t>
  </si>
  <si>
    <t>0341399990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</si>
  <si>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</si>
  <si>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0341400000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</si>
  <si>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</si>
  <si>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0341484100</t>
  </si>
  <si>
    <t>Комплекс процессных мероприятий "Развитие туризма"</t>
  </si>
  <si>
    <t>0341500000</t>
  </si>
  <si>
    <t>0341500590</t>
  </si>
  <si>
    <t>Муниципальная программа "Развитие  физической  культуры и спорта в муниципальном образовании  Октябрьский  район"</t>
  </si>
  <si>
    <t>0400000000</t>
  </si>
  <si>
    <t>0420000000</t>
  </si>
  <si>
    <t>Региональный проект "Развитие спорта высших достижений"</t>
  </si>
  <si>
    <t>0420200000</t>
  </si>
  <si>
    <t>Государственная поддержка организаций, входящих в систему спортивной подготовки</t>
  </si>
  <si>
    <t>04202L0810</t>
  </si>
  <si>
    <t>0440000000</t>
  </si>
  <si>
    <t>Комплекс процессных мероприятий «Развитие физической культуры, массового и детско-юношеского спорта»</t>
  </si>
  <si>
    <t>0441100000</t>
  </si>
  <si>
    <t>0441100590</t>
  </si>
  <si>
    <t>0441161600</t>
  </si>
  <si>
    <t>Развитие сети спортивных объектов шаговой доступности</t>
  </si>
  <si>
    <t>0441182130</t>
  </si>
  <si>
    <t>Иные межбюджетные трансферты на проведение мероприятий по физической культуре и спорту</t>
  </si>
  <si>
    <t>0441189041</t>
  </si>
  <si>
    <t>0441199990</t>
  </si>
  <si>
    <t>Развитие сети спортивных объектов шаговой доступности за счет средств бюджета муниципального образования</t>
  </si>
  <si>
    <t>04411S2130</t>
  </si>
  <si>
    <t>Комплекс процессных мероприятий «Развитие спорта высших достижений и системы подготовки спортивного резерва»</t>
  </si>
  <si>
    <t>0441200000</t>
  </si>
  <si>
    <t>0441200590</t>
  </si>
  <si>
    <t>Обеспечение образовательных организаций, осуществляющих подготовку спортивного резерва</t>
  </si>
  <si>
    <t>0441282970</t>
  </si>
  <si>
    <t>0441299990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</si>
  <si>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</si>
  <si>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04412S2970</t>
  </si>
  <si>
    <t>Муниципальная  программа" Развитие агропромышленного  комплекса в муниципальном  образовании  Октябрьский  район"</t>
  </si>
  <si>
    <t>0500000000</t>
  </si>
  <si>
    <t>0540000000</t>
  </si>
  <si>
    <t>0540100000</t>
  </si>
  <si>
    <t>Организация мероприятий при осуществлении деятельности по обращению с животными без владельцев</t>
  </si>
  <si>
    <t>0540184200</t>
  </si>
  <si>
    <t>Субсидии на поддержку животноводства сельхозтоваропроизводителям</t>
  </si>
  <si>
    <t>0540184382</t>
  </si>
  <si>
    <t>Комплекс процессных мероприятий «Реализация мероприятий по развитию агропромышленного комплекса Октябрьского района»</t>
  </si>
  <si>
    <t>0541100000</t>
  </si>
  <si>
    <t>Субсидии на возмещение части затрат в сфере агропромышленного комплекса</t>
  </si>
  <si>
    <t>0541161300</t>
  </si>
  <si>
    <t>Субсидии на поддержку растениеводства сельхозтоваропроизводителям (за исключением личных подсобных хозяйств)</t>
  </si>
  <si>
    <t>0541184381</t>
  </si>
  <si>
    <t>0541184382</t>
  </si>
  <si>
    <t>Субсидии на поддержку рыбохозяйственного комплекса сельхозтоваропроизводителям</t>
  </si>
  <si>
    <t>0541184383</t>
  </si>
  <si>
    <t>0541199990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</si>
  <si>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</si>
  <si>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0541200000</t>
  </si>
  <si>
    <t>0541284200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</si>
  <si>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</si>
  <si>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0541289051</t>
  </si>
  <si>
    <t>0541299990</t>
  </si>
  <si>
    <t>Муниципальная программа "Экологическая безопасность в муниципальном образовании Октябрьский район"</t>
  </si>
  <si>
    <t>0600000000</t>
  </si>
  <si>
    <t>0640000000</t>
  </si>
  <si>
    <t>0640100000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</si>
  <si>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</si>
  <si>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0640184290</t>
  </si>
  <si>
    <t>Комплекс процессных мероприятий «Улучшение экологической ситуации на территории Октябрьского района»</t>
  </si>
  <si>
    <t>0641100000</t>
  </si>
  <si>
    <t>Природоохранные мероприятия Международной экологической акции "Спаси и сохрани"</t>
  </si>
  <si>
    <t>0641120020</t>
  </si>
  <si>
    <t>Иные межбюджетные трансферты на создание мест (площадок) накопления твердых коммунальных отходов</t>
  </si>
  <si>
    <t>0641189061</t>
  </si>
  <si>
    <t>Иные межбюджетные трансферты на ликвидацию мест несанкционированного размещения отходов</t>
  </si>
  <si>
    <t>0641189062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</si>
  <si>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</si>
  <si>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0641189063</t>
  </si>
  <si>
    <t>Иные межбюджетные трансферты на приобретение контейнеров (бункеров) для накопления твердых коммунальных отходов</t>
  </si>
  <si>
    <t>0641189064</t>
  </si>
  <si>
    <t>0641199990</t>
  </si>
  <si>
    <t>Резервные средства</t>
  </si>
  <si>
    <t>870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</si>
  <si>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</si>
  <si>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0650000000</t>
  </si>
  <si>
    <t>Региональный проект "Генеральная уборка"</t>
  </si>
  <si>
    <t>0650300000</t>
  </si>
  <si>
    <t>Ликвидация накопленного вреда окружающей среде</t>
  </si>
  <si>
    <t>0650382990</t>
  </si>
  <si>
    <t>Ликвидация накопленного вреда окружающей среде за счет средств бюджета муниципального образования</t>
  </si>
  <si>
    <t>06503S2990</t>
  </si>
  <si>
    <t>Муниципальная  программа "Развитие  муниципальной  службы в муниципальном  образовании Октябрьский  район"</t>
  </si>
  <si>
    <t>0700000000</t>
  </si>
  <si>
    <t>0740000000</t>
  </si>
  <si>
    <t>0740100000</t>
  </si>
  <si>
    <t>Глава муниципального образования</t>
  </si>
  <si>
    <t>0740102030</t>
  </si>
  <si>
    <t>0740102040</t>
  </si>
  <si>
    <t>Руководитель контрольно-счетной палаты муниципального образования, и его заместители</t>
  </si>
  <si>
    <t>0740102250</t>
  </si>
  <si>
    <t>0740102400</t>
  </si>
  <si>
    <t>Исполнение судебных актов</t>
  </si>
  <si>
    <t>830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</si>
  <si>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</si>
  <si>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0740159300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</si>
  <si>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</si>
  <si>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0740184270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</si>
  <si>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</si>
  <si>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07401D9300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</si>
  <si>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</si>
  <si>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0741100000</t>
  </si>
  <si>
    <t>0741102400</t>
  </si>
  <si>
    <t>Комплекс процессных мероприятий «Выплата пенсии за выслугу лет муниципальным служащим»</t>
  </si>
  <si>
    <t>0741200000</t>
  </si>
  <si>
    <t>Пенсионное обеспечение за выслугу лет</t>
  </si>
  <si>
    <t>0741271600</t>
  </si>
  <si>
    <t>Публичные нормативные социальные выплаты гражданам</t>
  </si>
  <si>
    <t>310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</si>
  <si>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</si>
  <si>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0741300000</t>
  </si>
  <si>
    <t>0741359300</t>
  </si>
  <si>
    <t>Субвенции</t>
  </si>
  <si>
    <t>530</t>
  </si>
  <si>
    <t>07413D9300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</si>
  <si>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</si>
  <si>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0800000000</t>
  </si>
  <si>
    <t>0810000000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</si>
  <si>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</si>
  <si>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081Э100000</t>
  </si>
  <si>
    <t>Финансовая поддержка субъектов малого и среднего предпринимательства и развитие социального предпринимательства</t>
  </si>
  <si>
    <t>081Э182380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</si>
  <si>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</si>
  <si>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081Э1S2380</t>
  </si>
  <si>
    <t>0840000000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</si>
  <si>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</si>
  <si>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0841100000</t>
  </si>
  <si>
    <t>Гранты в форме субсидий субъектам малого и среднего предпринимательства для реализации бизнес-проектов</t>
  </si>
  <si>
    <t>0841161210</t>
  </si>
  <si>
    <t>0841199990</t>
  </si>
  <si>
    <t>Комплекс процессных мероприятий «Субсидии субъектам малого и среднего предпринимательства»</t>
  </si>
  <si>
    <t>0841200000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</si>
  <si>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</si>
  <si>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0841261200</t>
  </si>
  <si>
    <t>0841261210</t>
  </si>
  <si>
    <t>Муниципальная программа "Развитие жилищной сферы в муниципальном образовании Октябрьский район"</t>
  </si>
  <si>
    <t>0900000000</t>
  </si>
  <si>
    <t>0910000000</t>
  </si>
  <si>
    <t>Региональный проект "Жилье"</t>
  </si>
  <si>
    <t>091И200000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</si>
  <si>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</si>
  <si>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</si>
  <si>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</si>
  <si>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</si>
  <si>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</si>
  <si>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</si>
  <si>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</si>
  <si>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091И26748S</t>
  </si>
  <si>
    <t>0920000000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</si>
  <si>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</si>
  <si>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0920200000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</si>
  <si>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</si>
  <si>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09202L1780</t>
  </si>
  <si>
    <t>Реализация мероприятий по обеспечению жильем молодых семей</t>
  </si>
  <si>
    <t>09202L4970</t>
  </si>
  <si>
    <t>0940000000</t>
  </si>
  <si>
    <t>0940100000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</si>
  <si>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</si>
  <si>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0940184220</t>
  </si>
  <si>
    <t>Комплекс процессных мероприятий «Реализация полномочий в области строительства и жилищных отношений»</t>
  </si>
  <si>
    <t>0941100000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</si>
  <si>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</si>
  <si>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</si>
  <si>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</si>
  <si>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0941182903</t>
  </si>
  <si>
    <t>0941199990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</si>
  <si>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</si>
  <si>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</si>
  <si>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</si>
  <si>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09411S2903</t>
  </si>
  <si>
    <t>Муниципальная программа "Развитие жилищно-коммунального хозяйства в муниципальном образовании Октябрьский район"</t>
  </si>
  <si>
    <t>1000000000</t>
  </si>
  <si>
    <t>1040000000</t>
  </si>
  <si>
    <t>1040100000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</si>
  <si>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</si>
  <si>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1040184340</t>
  </si>
  <si>
    <t>Комплекс процессных мероприятий "Обеспечение надежности и качества предоставления коммунальных услуг"</t>
  </si>
  <si>
    <t>1041100000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</si>
  <si>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</si>
  <si>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1041182591</t>
  </si>
  <si>
    <t>Иные межбюджетные трансферты на формирование и содержание  (обязательного) резерва материально-технических ресурсов</t>
  </si>
  <si>
    <t>1041189101</t>
  </si>
  <si>
    <t>1041199990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</si>
  <si>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</si>
  <si>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10411S2591</t>
  </si>
  <si>
    <t>Комплекс процессных мероприятий "Модернизация систем коммунальной инфраструктуры"</t>
  </si>
  <si>
    <t>1041200000</t>
  </si>
  <si>
    <t>1041299990</t>
  </si>
  <si>
    <t>Комплекс процессных мероприятий "Обеспечение равных прав потребителей на получение энергетических и иных ресурсов"</t>
  </si>
  <si>
    <t>1041300000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</si>
  <si>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</si>
  <si>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1041361110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</si>
  <si>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</si>
  <si>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1041361120</t>
  </si>
  <si>
    <t>1041384340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</si>
  <si>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</si>
  <si>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1041385150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</si>
  <si>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</si>
  <si>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1041400000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</si>
  <si>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</si>
  <si>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1041461130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</si>
  <si>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</si>
  <si>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</si>
  <si>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</si>
  <si>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10414S3040</t>
  </si>
  <si>
    <t>Комплекс процессных мероприятий "Повышение эффективности управления и содержания муниципального жилищного фонда"</t>
  </si>
  <si>
    <t>1041500000</t>
  </si>
  <si>
    <t>Иные межбюджетные трансферты на капитальный ремонт и ремонт муниципального жилищного фонда</t>
  </si>
  <si>
    <t>1041589102</t>
  </si>
  <si>
    <t>1041599990</t>
  </si>
  <si>
    <t>Комплекс процессных мероприятий "Признание объектов недвижимости аварийными и проведение мероприятий по их сносу"</t>
  </si>
  <si>
    <t>1041600000</t>
  </si>
  <si>
    <t>Иные межбюджетные трансферты на обследование технического состояния объектов с целью признания их аварийным</t>
  </si>
  <si>
    <t>1041689107</t>
  </si>
  <si>
    <t>Иные межбюджетные трансферты на снос объектов признанных аварийными</t>
  </si>
  <si>
    <t>1041689108</t>
  </si>
  <si>
    <t>Муниципальная программа "Современная транспортная система в муниципальном образовании Октябрьский район"</t>
  </si>
  <si>
    <t>1100000000</t>
  </si>
  <si>
    <t>1140000000</t>
  </si>
  <si>
    <t>Комплекс процессных мероприятий "Реализация мероприятий в рамках дорожной деятельности"</t>
  </si>
  <si>
    <t>1141100000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</si>
  <si>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</si>
  <si>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1141189111</t>
  </si>
  <si>
    <t>1141199990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</si>
  <si>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</si>
  <si>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114119Д030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</si>
  <si>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</si>
  <si>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114119Д040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</si>
  <si>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</si>
  <si>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11411SД030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</si>
  <si>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</si>
  <si>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11411SД040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</si>
  <si>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</si>
  <si>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1141200000</t>
  </si>
  <si>
    <t>Расходы на реализацию мероприятий автомобильного транспорта</t>
  </si>
  <si>
    <t>1141220040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</si>
  <si>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</si>
  <si>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1141261401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</si>
  <si>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</si>
  <si>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1141261402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</si>
  <si>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</si>
  <si>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1200000000</t>
  </si>
  <si>
    <t>1240000000</t>
  </si>
  <si>
    <t>1240100000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</si>
  <si>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</si>
  <si>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1240184250</t>
  </si>
  <si>
    <t>Комплекс процессных мероприятий «Профилактика  правонарушений в сфере общественного порядка»</t>
  </si>
  <si>
    <t>1241100000</t>
  </si>
  <si>
    <t>1241100590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</si>
  <si>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</si>
  <si>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1241151200</t>
  </si>
  <si>
    <t>Создание условий для деятельности  народных дружин</t>
  </si>
  <si>
    <t>1241182300</t>
  </si>
  <si>
    <t>Комплекс процессных мероприятий «Профилактика правонарушений в сфере безопасности дорожного движения»</t>
  </si>
  <si>
    <t>1241200000</t>
  </si>
  <si>
    <t>1241200590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</si>
  <si>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</si>
  <si>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1241300000</t>
  </si>
  <si>
    <t>1241300590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</si>
  <si>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</si>
  <si>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1241385230</t>
  </si>
  <si>
    <t>1241399990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</si>
  <si>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</si>
  <si>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1300000000</t>
  </si>
  <si>
    <t>1310000000</t>
  </si>
  <si>
    <t>Региональный проект "Формирование комфортной городской среды"</t>
  </si>
  <si>
    <t>131И400000</t>
  </si>
  <si>
    <t>Реализация программ формирования современной городской среды</t>
  </si>
  <si>
    <t>131И455550</t>
  </si>
  <si>
    <t>1340000000</t>
  </si>
  <si>
    <t>Комплекс процессных мероприятий "Разработка и актуализация градостроительной документации"</t>
  </si>
  <si>
    <t>1341100000</t>
  </si>
  <si>
    <t>Реализация полномочий в области градостроительной деятельности</t>
  </si>
  <si>
    <t>1341182910</t>
  </si>
  <si>
    <t>Реализация полномочий в области градостроительной деятельности за счет средств бюджета муниципального образования</t>
  </si>
  <si>
    <t>13411S2910</t>
  </si>
  <si>
    <t>Комплекс процессных мероприятий "Реализация мероприятий по благоустройству"</t>
  </si>
  <si>
    <t>1341200000</t>
  </si>
  <si>
    <t>Иные межбюджетные трансферты на обработку контейнерных площадок и контейнеров</t>
  </si>
  <si>
    <t>1341289130</t>
  </si>
  <si>
    <t>Муниципальная программа "Безопасность жизнедеятельности в муниципальном образовании Октябрьский район"</t>
  </si>
  <si>
    <t>1400000000</t>
  </si>
  <si>
    <t>1440000000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</si>
  <si>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</si>
  <si>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1441100000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</si>
  <si>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</si>
  <si>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</si>
  <si>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</si>
  <si>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1441189141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</si>
  <si>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</si>
  <si>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1441189143</t>
  </si>
  <si>
    <t>1441199990</t>
  </si>
  <si>
    <t>Комплекс процессных мероприятий «Обеспечение деятельности Единой дежурно-диспетчерской службы Октябрьского района»</t>
  </si>
  <si>
    <t>1441200000</t>
  </si>
  <si>
    <t>1441200590</t>
  </si>
  <si>
    <t>Комплекс процессных мероприятий «Обеспечение пожарной безопасности в Октябрьском районе»</t>
  </si>
  <si>
    <t>1441300000</t>
  </si>
  <si>
    <t>Иные межбюджетные трансферты на создание (обновление) противопожарной минерализованной полосы (разрывы)</t>
  </si>
  <si>
    <t>1441389144</t>
  </si>
  <si>
    <t>1441399990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</si>
  <si>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</si>
  <si>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1500000000</t>
  </si>
  <si>
    <t>1540000000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</si>
  <si>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</si>
  <si>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1541100000</t>
  </si>
  <si>
    <t>Иные межбюджетные трансферты на обеспечение и организацию мероприятий по благоустройству территории</t>
  </si>
  <si>
    <t>1541189151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</si>
  <si>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</si>
  <si>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1541200000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</si>
  <si>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</si>
  <si>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1541289152</t>
  </si>
  <si>
    <t>Муниципальная  программа" Управление  муниципальными финансами в  муниципальном образовании Октябрьский район"</t>
  </si>
  <si>
    <t>1600000000</t>
  </si>
  <si>
    <t>1640000000</t>
  </si>
  <si>
    <t>1640100000</t>
  </si>
  <si>
    <t>1640102040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</si>
  <si>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</si>
  <si>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1640184260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</si>
  <si>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</si>
  <si>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1641100000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</si>
  <si>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</si>
  <si>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1641186030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</si>
  <si>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</si>
  <si>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1641186040</t>
  </si>
  <si>
    <t xml:space="preserve">Комплекс процессных мероприятий «Обслуживание муниципального долга Октябрьского района»  </t>
  </si>
  <si>
    <t>1641200000</t>
  </si>
  <si>
    <t>Обслуживание муниципального долга</t>
  </si>
  <si>
    <t>1641220170</t>
  </si>
  <si>
    <t>Обслуживание государственного (муниципального) долга</t>
  </si>
  <si>
    <t>700</t>
  </si>
  <si>
    <t>730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</si>
  <si>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</si>
  <si>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1641300000</t>
  </si>
  <si>
    <t>Дотации на выравнивание бюджетной обеспеченности поселений</t>
  </si>
  <si>
    <t>1641386010</t>
  </si>
  <si>
    <t>Дотации</t>
  </si>
  <si>
    <t>510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</si>
  <si>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</si>
  <si>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1641386020</t>
  </si>
  <si>
    <t>Муниципальная  программа " Развитие  информационного общества в муниципальном образовании  Октябрьский  район"</t>
  </si>
  <si>
    <t>1700000000</t>
  </si>
  <si>
    <t>1740000000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</si>
  <si>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</si>
  <si>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1741100000</t>
  </si>
  <si>
    <t>1741199990</t>
  </si>
  <si>
    <t>Комплекс процессных мероприятий «Предоставление информационных услуг населению Октябрьского района»</t>
  </si>
  <si>
    <t>1741200000</t>
  </si>
  <si>
    <t>1741200590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</si>
  <si>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</si>
  <si>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1741300000</t>
  </si>
  <si>
    <t>1741399990</t>
  </si>
  <si>
    <t>Муниципальная  программа "Управление  муниципальной  собственностью в муниципальном образовании Октябрьский район"</t>
  </si>
  <si>
    <t>1800000000</t>
  </si>
  <si>
    <t>1840000000</t>
  </si>
  <si>
    <t>1840100000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</si>
  <si>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</si>
  <si>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1840184280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</si>
  <si>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</si>
  <si>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1841100000</t>
  </si>
  <si>
    <t>1841199990</t>
  </si>
  <si>
    <t>Комплекс процессных мероприятий «Управление и распоряжение земельными ресурсами»</t>
  </si>
  <si>
    <t>1841200000</t>
  </si>
  <si>
    <t>Иные межбюджетные трансферты на межевание земельных участков</t>
  </si>
  <si>
    <t>1841289182</t>
  </si>
  <si>
    <t>1841299990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</si>
  <si>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</si>
  <si>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1841300000</t>
  </si>
  <si>
    <t>1841300590</t>
  </si>
  <si>
    <t>Комплекс процессных мероприятий «Организация осуществления мероприятий по проведению дезинсекции и дератизации»</t>
  </si>
  <si>
    <t>1841400000</t>
  </si>
  <si>
    <t>1841484280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</si>
  <si>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</si>
  <si>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1900000000</t>
  </si>
  <si>
    <t>1940000000</t>
  </si>
  <si>
    <t>1940100000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</si>
  <si>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</si>
  <si>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1940184120</t>
  </si>
  <si>
    <t>Комплекс процессных мероприятий "Безопасный труд"</t>
  </si>
  <si>
    <t>1941100000</t>
  </si>
  <si>
    <t>1941199990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</si>
  <si>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</si>
  <si>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1941200000</t>
  </si>
  <si>
    <t>Организация временного трудоустройства несовершеннолетних граждан</t>
  </si>
  <si>
    <t>1941220601</t>
  </si>
  <si>
    <t xml:space="preserve">Расходы на реализацию мероприятий по содействию трудоустройству граждан </t>
  </si>
  <si>
    <t>1941220602</t>
  </si>
  <si>
    <t>Реализация мероприятий по содействию трудоустройству граждан</t>
  </si>
  <si>
    <t>1941285060</t>
  </si>
  <si>
    <t>Иные межбюджетные трансферты на реализацию мероприятий по содействию  трудоустройству  граждан</t>
  </si>
  <si>
    <t>1941289191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</si>
  <si>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</si>
  <si>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2000000000</t>
  </si>
  <si>
    <t>2040000000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</si>
  <si>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</si>
  <si>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2041100000</t>
  </si>
  <si>
    <t>2041100590</t>
  </si>
  <si>
    <t>2041161600</t>
  </si>
  <si>
    <t>Иные межбюджетные трансферты на содействие этнокультурному и духовному развитию  народов Российской Федерации</t>
  </si>
  <si>
    <t>2041189201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</si>
  <si>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</si>
  <si>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2041189202</t>
  </si>
  <si>
    <t>2041199990</t>
  </si>
  <si>
    <t>Муниципальная программа "Профилактика терроризма в муниципальном образовании Октябрьский район"</t>
  </si>
  <si>
    <t>2100000000</t>
  </si>
  <si>
    <t>2140000000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</si>
  <si>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</si>
  <si>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2141100000</t>
  </si>
  <si>
    <t>2141100590</t>
  </si>
  <si>
    <t>2141199990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</si>
  <si>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</si>
  <si>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2141200000</t>
  </si>
  <si>
    <t>2141200590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</si>
  <si>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</si>
  <si>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2141289211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</si>
  <si>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</si>
  <si>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2141289212</t>
  </si>
  <si>
    <t>2141299990</t>
  </si>
  <si>
    <t>Муниципальная программа "Развитие гражданского общества в муниципальном образовании Октябрьский район"</t>
  </si>
  <si>
    <t>2200000000</t>
  </si>
  <si>
    <t>2240000000</t>
  </si>
  <si>
    <t>Комплекс процессных мероприятий "Развитие и поддержка гражданских инициатив"</t>
  </si>
  <si>
    <t>2241100000</t>
  </si>
  <si>
    <t>2241100590</t>
  </si>
  <si>
    <t>2241161600</t>
  </si>
  <si>
    <t>"Обустройство территории отдыха на озере Зеркальное" (второй этап)</t>
  </si>
  <si>
    <t>2241182751</t>
  </si>
  <si>
    <t>Обустройство площадки для выгула и дрессировки собак в гп.Талинка</t>
  </si>
  <si>
    <t>2241182752</t>
  </si>
  <si>
    <t>Многофункциональная спортивная площадка "Счастливое детство" в поселке Большие Леуши</t>
  </si>
  <si>
    <t>2241182753</t>
  </si>
  <si>
    <t>2241199990</t>
  </si>
  <si>
    <t>Комплекс процессных мероприятий "Развитие возможностей для самореализации и развития талантов молодежи"</t>
  </si>
  <si>
    <t>2241200000</t>
  </si>
  <si>
    <t>2241200590</t>
  </si>
  <si>
    <t>Муниципальная программа "Строительство в муниципальном образовавнии Октябрьский район"</t>
  </si>
  <si>
    <t>2300000000</t>
  </si>
  <si>
    <t>2310000000</t>
  </si>
  <si>
    <t>Региональный проект "Экономика замкнутого цикла"</t>
  </si>
  <si>
    <t>231Ч200000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</si>
  <si>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</si>
  <si>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231Ч298020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</si>
  <si>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</si>
  <si>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231Ч2K8020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</si>
  <si>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</si>
  <si>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231Ч2S8020</t>
  </si>
  <si>
    <t>2340000000</t>
  </si>
  <si>
    <t>Комплекс процессных мероприятий "Создание объектов капитального строительства"</t>
  </si>
  <si>
    <t>2341100000</t>
  </si>
  <si>
    <t>Строительство, реконструкция и разработка проектно-сметной документации объектов муниципальной собственности</t>
  </si>
  <si>
    <t>2341142130</t>
  </si>
  <si>
    <t>Комплекс процессных мероприятий "Укрепление материально-технической базы социальной сферы"</t>
  </si>
  <si>
    <t>2341200000</t>
  </si>
  <si>
    <t>Расходы на разработку и экспертизу проектной-сметной документации капитального ремонта объектов социальной сферы</t>
  </si>
  <si>
    <t>2341242120</t>
  </si>
  <si>
    <t>2350000000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</si>
  <si>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</si>
  <si>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2350200000</t>
  </si>
  <si>
    <t>Создание образовательных организаций, организаций для отдыха и оздоровления детей</t>
  </si>
  <si>
    <t>2350282090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</si>
  <si>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</si>
  <si>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23502S2090</t>
  </si>
  <si>
    <t>Непрограммные направления деятельности</t>
  </si>
  <si>
    <t>4000000000</t>
  </si>
  <si>
    <t>Непрограммное направление деятельности "Обеспечение деятельности  органов местного самоуправления"</t>
  </si>
  <si>
    <t>4000100000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</si>
  <si>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</si>
  <si>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4000151180</t>
  </si>
  <si>
    <t>Непрограммное направление деятельности "Исполнение отдельных расходных обязательств Октябрьского района"</t>
  </si>
  <si>
    <t>4000300000</t>
  </si>
  <si>
    <t>Резервный фонд администрации Октябрьского района</t>
  </si>
  <si>
    <t>4000320210</t>
  </si>
  <si>
    <t>Компенсация гражданам для заключения контракта о прохождении военной службы в Вооруженных Силах Российской Федерации</t>
  </si>
  <si>
    <t>4000322010</t>
  </si>
  <si>
    <t>Выполнение полномочий в сфере наград и почетных званий</t>
  </si>
  <si>
    <t>4000322011</t>
  </si>
  <si>
    <t>Иные выплаты населению</t>
  </si>
  <si>
    <t>360</t>
  </si>
  <si>
    <t>Расходы депутатов Думы Октябрьского района</t>
  </si>
  <si>
    <t>4000322012</t>
  </si>
  <si>
    <t>4000385150</t>
  </si>
  <si>
    <t>4000399990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</si>
  <si>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</si>
  <si>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4000400000</t>
  </si>
  <si>
    <t>Реализация наказов избирателей депутатам Думы Ханты-Мансийского автономного округа - Югры</t>
  </si>
  <si>
    <t>4000485160</t>
  </si>
  <si>
    <t>Непрограммное направление деятельности "Реализация наказов избирателей депутатам Думы Тюменской области</t>
  </si>
  <si>
    <t>4000500000</t>
  </si>
  <si>
    <t>Реализация наказов избирателей депутатам Думы Тюменской области</t>
  </si>
  <si>
    <t>4000521010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</si>
  <si>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</si>
  <si>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091И267483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</si>
  <si>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</si>
  <si>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</si>
  <si>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</si>
  <si>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0941283100</t>
  </si>
  <si>
    <t>Иные межбюджетные трансферты на благоустройство территорий муниципальных образований</t>
  </si>
  <si>
    <t>1341289131</t>
  </si>
  <si>
    <t>Итого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</si>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</sst>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-;\-* #,##0.00_-;_-* &quot;-&quot;??_-;_-@_-"/>
    <numFmt numFmtId="165" formatCode="#,##0.0;[Red]\-#,##0.0;0.0"/>
    <numFmt numFmtId="166" formatCode="000"/>
    <numFmt numFmtId="167" formatCode="0000000000"/>
    <numFmt numFmtId="168" formatCode="_-* #,##0.0_р_._-;\-* #,##0.0_р_._-;_-* &quot;-&quot;??_р_._-;_-@_-"/>
    <numFmt numFmtId="169" formatCode="#,##0_ ;\-#,##0\ "/>
    <numFmt numFmtId="170" formatCode="0.0"/>
    <numFmt numFmtId="171" formatCode="#,##0.00;[Red]\-#,##0.00;0.00"/>
    <numFmt numFmtId="172" formatCode="_-* #,##0.00_р_._-;\-* #,##0.00_р_._-;_-* &quot;-&quot;??_р_._-;_-@_-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172" fontId="1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164" fontId="4" fillId="0" borderId="0" xfId="1" applyFont="1" applyBorder="1"/>
    <xf numFmtId="0" fontId="5" fillId="0" borderId="0" xfId="0" applyFont="1"/>
    <xf numFmtId="168" fontId="6" fillId="0" borderId="1" xfId="1" applyNumberFormat="1" applyFont="1" applyFill="1" applyBorder="1" applyAlignment="1" applyProtection="1">
      <alignment horizontal="center" vertical="top" wrapText="1"/>
      <protection hidden="1"/>
    </xf>
    <xf numFmtId="170" fontId="6" fillId="0" borderId="1" xfId="2" applyNumberFormat="1" applyFont="1" applyFill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9" fontId="5" fillId="0" borderId="1" xfId="1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Fill="1" applyBorder="1" applyAlignment="1" applyProtection="1">
      <protection hidden="1"/>
    </xf>
    <xf numFmtId="170" fontId="5" fillId="0" borderId="1" xfId="0" applyNumberFormat="1" applyFont="1" applyBorder="1" applyProtection="1">
      <protection hidden="1"/>
    </xf>
    <xf numFmtId="170" fontId="5" fillId="0" borderId="1" xfId="0" applyNumberFormat="1" applyFont="1" applyBorder="1"/>
    <xf numFmtId="170" fontId="5" fillId="0" borderId="1" xfId="0" applyNumberFormat="1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0" fontId="6" fillId="0" borderId="2" xfId="0" applyNumberFormat="1" applyFont="1" applyBorder="1" applyProtection="1">
      <protection hidden="1"/>
    </xf>
    <xf numFmtId="170" fontId="6" fillId="0" borderId="2" xfId="0" applyNumberFormat="1" applyFont="1" applyBorder="1"/>
    <xf numFmtId="172" fontId="6" fillId="0" borderId="1" xfId="4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8" fontId="6" fillId="0" borderId="1" xfId="4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5" fontId="5" fillId="0" borderId="3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/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0" fontId="5" fillId="0" borderId="3" xfId="0" applyNumberFormat="1" applyFont="1" applyBorder="1" applyProtection="1">
      <protection hidden="1"/>
    </xf>
    <xf numFmtId="170" fontId="5" fillId="0" borderId="3" xfId="0" applyNumberFormat="1" applyFont="1" applyBorder="1"/>
    <xf numFmtId="0" fontId="6" fillId="2" borderId="6" xfId="0" applyNumberFormat="1" applyFont="1" applyFill="1" applyBorder="1" applyAlignment="1" applyProtection="1">
      <alignment wrapText="1"/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2" borderId="1" xfId="5" applyNumberFormat="1" applyFont="1" applyFill="1" applyBorder="1" applyAlignment="1" applyProtection="1">
      <alignment wrapText="1"/>
      <protection hidden="1"/>
    </xf>
    <xf numFmtId="167" fontId="5" fillId="0" borderId="1" xfId="5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protection hidden="1"/>
    </xf>
    <xf numFmtId="165" fontId="5" fillId="0" borderId="1" xfId="5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0" fontId="5" fillId="2" borderId="3" xfId="0" applyNumberFormat="1" applyFont="1" applyFill="1" applyBorder="1" applyAlignment="1" applyProtection="1">
      <alignment wrapText="1"/>
      <protection hidden="1"/>
    </xf>
    <xf numFmtId="167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71" fontId="6" fillId="0" borderId="5" xfId="0" applyNumberFormat="1" applyFont="1" applyFill="1" applyBorder="1" applyAlignment="1" applyProtection="1">
      <protection hidden="1"/>
    </xf>
    <xf numFmtId="171" fontId="6" fillId="0" borderId="2" xfId="0" applyNumberFormat="1" applyFont="1" applyFill="1" applyBorder="1" applyAlignment="1" applyProtection="1">
      <protection hidden="1"/>
    </xf>
    <xf numFmtId="49" fontId="5" fillId="0" borderId="1" xfId="0" applyNumberFormat="1" applyFont="1" applyBorder="1" applyAlignment="1" applyProtection="1">
      <alignment horizontal="right"/>
      <protection hidden="1"/>
    </xf>
    <xf numFmtId="49" fontId="5" fillId="0" borderId="1" xfId="0" applyNumberFormat="1" applyFont="1" applyBorder="1" applyAlignment="1">
      <alignment horizontal="right"/>
    </xf>
    <xf numFmtId="49" fontId="5" fillId="0" borderId="1" xfId="0" applyNumberFormat="1" applyFont="1" applyFill="1" applyBorder="1" applyAlignment="1" applyProtection="1">
      <protection hidden="1"/>
    </xf>
    <xf numFmtId="49" fontId="5" fillId="0" borderId="1" xfId="0" applyNumberFormat="1" applyFont="1" applyFill="1" applyBorder="1" applyAlignment="1" applyProtection="1">
      <alignment horizontal="right"/>
      <protection hidden="1"/>
    </xf>
    <xf numFmtId="49" fontId="5" fillId="0" borderId="1" xfId="5" applyNumberFormat="1" applyFont="1" applyFill="1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3" xfId="5"/>
    <cellStyle name="Обычный_Tmp7" xfId="2"/>
    <cellStyle name="Финансовый" xfId="1" builtinId="3"/>
    <cellStyle name="Финансовый 3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2"/>
  <sheetViews>
    <sheetView showGridLines="0" showZeros="0" tabSelected="1" workbookViewId="0">
      <selection activeCell="G858" sqref="G858:H858"/>
    </sheetView>
  </sheetViews>
  <sheetFormatPr defaultColWidth="9.28515625" defaultRowHeight="12.75" x14ac:dyDescent="0.2"/>
  <cols>
    <col min="1" max="1" width="57.140625" customWidth="1"/>
    <col min="2" max="2" width="11.42578125" customWidth="1"/>
    <col min="3" max="3" width="9" customWidth="1"/>
    <col min="4" max="4" width="12.85546875" customWidth="1"/>
    <col min="5" max="5" width="14.5703125" customWidth="1"/>
    <col min="6" max="6" width="12.28515625" customWidth="1"/>
    <col min="7" max="7" width="14.85546875" customWidth="1"/>
    <col min="8" max="8" width="13.85546875" customWidth="1"/>
    <col min="9" max="237" width="9.140625" customWidth="1"/>
  </cols>
  <sheetData>
    <row r="1" spans="1:8" s="1" customFormat="1" ht="60.75" customHeight="1" x14ac:dyDescent="0.25">
      <c r="A1" s="53" t="s">
        <v>114</v>
      </c>
      <c r="B1" s="53"/>
      <c r="C1" s="53"/>
      <c r="D1" s="53"/>
      <c r="E1" s="53"/>
      <c r="F1" s="53"/>
      <c r="G1" s="53"/>
      <c r="H1" s="53"/>
    </row>
    <row r="2" spans="1:8" s="1" customFormat="1" ht="19.5" customHeight="1" x14ac:dyDescent="0.25">
      <c r="A2" s="2"/>
      <c r="B2" s="2"/>
      <c r="C2" s="2"/>
      <c r="D2" s="3"/>
      <c r="H2" s="4" t="s">
        <v>40</v>
      </c>
    </row>
    <row r="3" spans="1:8" s="1" customFormat="1" ht="79.5" customHeight="1" x14ac:dyDescent="0.25">
      <c r="A3" s="7" t="s">
        <v>41</v>
      </c>
      <c r="B3" s="7" t="s">
        <v>42</v>
      </c>
      <c r="C3" s="7" t="s">
        <v>43</v>
      </c>
      <c r="D3" s="27" t="s">
        <v>115</v>
      </c>
      <c r="E3" s="39" t="s">
        <v>116</v>
      </c>
      <c r="F3" s="5" t="s">
        <v>44</v>
      </c>
      <c r="G3" s="5" t="s">
        <v>45</v>
      </c>
      <c r="H3" s="6" t="s">
        <v>46</v>
      </c>
    </row>
    <row r="4" spans="1:8" s="1" customFormat="1" ht="17.25" customHeight="1" x14ac:dyDescent="0.25">
      <c r="A4" s="8">
        <v>1</v>
      </c>
      <c r="B4" s="8">
        <v>2</v>
      </c>
      <c r="C4" s="8">
        <v>3</v>
      </c>
      <c r="D4" s="9">
        <v>4</v>
      </c>
      <c r="E4" s="10">
        <v>5</v>
      </c>
      <c r="F4" s="10">
        <v>6</v>
      </c>
      <c r="G4" s="10">
        <v>7</v>
      </c>
      <c r="H4" s="10">
        <v>8</v>
      </c>
    </row>
    <row r="5" spans="1:8" ht="25.5" x14ac:dyDescent="0.2">
      <c r="A5" s="64" t="s">
        <v>39</v>
      </c>
      <c r="B5" s="65" t="s">
        <v>38</v>
      </c>
      <c r="C5" s="66" t="s">
        <v>0</v>
      </c>
      <c r="D5" s="67">
        <v>3180987</v>
      </c>
      <c r="E5" s="11">
        <v>3202025.7</v>
      </c>
      <c r="F5" s="11">
        <v>2079552.76</v>
      </c>
      <c r="G5" s="12">
        <f>F5/D5*100</f>
        <v>65.3744501313586</v>
      </c>
      <c r="H5" s="14">
        <f>F5/E5*100</f>
        <v>64.944911591434135</v>
      </c>
    </row>
    <row r="6" spans="1:8" ht="25.5" x14ac:dyDescent="0.2">
      <c r="A6" s="64" t="s">
        <v>50</v>
      </c>
      <c r="B6" s="65" t="s">
        <v>37</v>
      </c>
      <c r="C6" s="66" t="s">
        <v>0</v>
      </c>
      <c r="D6" s="67">
        <v>288632.3</v>
      </c>
      <c r="E6" s="11">
        <v>288632.3</v>
      </c>
      <c r="F6" s="11">
        <v>149578.19</v>
      </c>
      <c r="G6" s="12">
        <f t="shared" ref="G5:G32" si="0">F6/D6*100</f>
        <v>51.823094643253718</v>
      </c>
      <c r="H6" s="13">
        <f t="shared" ref="H6:H57" si="1">F6/E6*100</f>
        <v>51.823094643253718</v>
      </c>
    </row>
    <row r="7" spans="1:8" x14ac:dyDescent="0.2">
      <c r="A7" s="64" t="s">
        <v>51</v>
      </c>
      <c r="B7" s="65" t="s">
        <v>52</v>
      </c>
      <c r="C7" s="66" t="s">
        <v>0</v>
      </c>
      <c r="D7" s="67">
        <v>193094.2</v>
      </c>
      <c r="E7" s="11">
        <v>193094.2</v>
      </c>
      <c r="F7" s="11">
        <v>77531.240000000005</v>
      </c>
      <c r="G7" s="12">
        <f t="shared" si="0"/>
        <v>40.152029423980629</v>
      </c>
      <c r="H7" s="11">
        <v>0</v>
      </c>
    </row>
    <row r="8" spans="1:8" ht="38.25" x14ac:dyDescent="0.2">
      <c r="A8" s="64" t="s">
        <v>53</v>
      </c>
      <c r="B8" s="65" t="s">
        <v>54</v>
      </c>
      <c r="C8" s="66" t="s">
        <v>0</v>
      </c>
      <c r="D8" s="67">
        <v>146179.4</v>
      </c>
      <c r="E8" s="11">
        <v>146179.4</v>
      </c>
      <c r="F8" s="11">
        <v>77531.240000000005</v>
      </c>
      <c r="G8" s="12">
        <f t="shared" si="0"/>
        <v>53.038417177796603</v>
      </c>
      <c r="H8" s="11">
        <v>0</v>
      </c>
    </row>
    <row r="9" spans="1:8" ht="25.5" x14ac:dyDescent="0.2">
      <c r="A9" s="64" t="s">
        <v>10</v>
      </c>
      <c r="B9" s="65" t="s">
        <v>54</v>
      </c>
      <c r="C9" s="66" t="s">
        <v>9</v>
      </c>
      <c r="D9" s="67">
        <v>102251.6</v>
      </c>
      <c r="E9" s="11">
        <v>102251.6</v>
      </c>
      <c r="F9" s="11">
        <v>56834.14</v>
      </c>
      <c r="G9" s="12">
        <f t="shared" si="0"/>
        <v>55.582641249623478</v>
      </c>
      <c r="H9" s="11">
        <v>0</v>
      </c>
    </row>
    <row r="10" spans="1:8" ht="25.5" x14ac:dyDescent="0.2">
      <c r="A10" s="64" t="s">
        <v>8</v>
      </c>
      <c r="B10" s="65" t="s">
        <v>54</v>
      </c>
      <c r="C10" s="66" t="s">
        <v>7</v>
      </c>
      <c r="D10" s="67">
        <v>102251.6</v>
      </c>
      <c r="E10" s="11">
        <v>102251.6</v>
      </c>
      <c r="F10" s="11">
        <v>56834.14</v>
      </c>
      <c r="G10" s="12">
        <f t="shared" si="0"/>
        <v>55.582641249623478</v>
      </c>
      <c r="H10" s="11">
        <v>0</v>
      </c>
    </row>
    <row r="11" spans="1:8" s="15" customFormat="1" ht="25.5" x14ac:dyDescent="0.2">
      <c r="A11" s="64" t="s">
        <v>4</v>
      </c>
      <c r="B11" s="65" t="s">
        <v>54</v>
      </c>
      <c r="C11" s="66" t="s">
        <v>3</v>
      </c>
      <c r="D11" s="67">
        <v>43927.8</v>
      </c>
      <c r="E11" s="11">
        <v>43927.8</v>
      </c>
      <c r="F11" s="11">
        <v>20697.099999999999</v>
      </c>
      <c r="G11" s="12">
        <f t="shared" si="0"/>
        <v>47.116176999531042</v>
      </c>
      <c r="H11" s="11">
        <v>0</v>
      </c>
    </row>
    <row r="12" spans="1:8" s="15" customFormat="1" x14ac:dyDescent="0.2">
      <c r="A12" s="64" t="s">
        <v>2</v>
      </c>
      <c r="B12" s="65" t="s">
        <v>54</v>
      </c>
      <c r="C12" s="66" t="s">
        <v>1</v>
      </c>
      <c r="D12" s="67">
        <v>43927.8</v>
      </c>
      <c r="E12" s="11">
        <v>43927.8</v>
      </c>
      <c r="F12" s="11">
        <v>20697.099999999999</v>
      </c>
      <c r="G12" s="12">
        <f>F12/D12*100</f>
        <v>47.116176999531042</v>
      </c>
      <c r="H12" s="11">
        <v>0</v>
      </c>
    </row>
    <row r="13" spans="1:8" ht="51" x14ac:dyDescent="0.2">
      <c r="A13" s="64" t="s">
        <v>55</v>
      </c>
      <c r="B13" s="65" t="s">
        <v>56</v>
      </c>
      <c r="C13" s="66" t="s">
        <v>0</v>
      </c>
      <c r="D13" s="67">
        <v>46914.8</v>
      </c>
      <c r="E13" s="11">
        <v>46914.8</v>
      </c>
      <c r="F13" s="11">
        <v>0</v>
      </c>
      <c r="G13" s="75" t="s">
        <v>674</v>
      </c>
      <c r="H13" s="11">
        <v>0</v>
      </c>
    </row>
    <row r="14" spans="1:8" ht="25.5" x14ac:dyDescent="0.2">
      <c r="A14" s="64" t="s">
        <v>10</v>
      </c>
      <c r="B14" s="65" t="s">
        <v>56</v>
      </c>
      <c r="C14" s="66" t="s">
        <v>9</v>
      </c>
      <c r="D14" s="67">
        <v>46914.8</v>
      </c>
      <c r="E14" s="11">
        <v>46914.8</v>
      </c>
      <c r="F14" s="11">
        <v>0</v>
      </c>
      <c r="G14" s="75" t="s">
        <v>674</v>
      </c>
      <c r="H14" s="11">
        <v>0</v>
      </c>
    </row>
    <row r="15" spans="1:8" ht="25.5" x14ac:dyDescent="0.2">
      <c r="A15" s="64" t="s">
        <v>8</v>
      </c>
      <c r="B15" s="65" t="s">
        <v>56</v>
      </c>
      <c r="C15" s="66" t="s">
        <v>7</v>
      </c>
      <c r="D15" s="67">
        <v>46914.8</v>
      </c>
      <c r="E15" s="11">
        <v>46914.8</v>
      </c>
      <c r="F15" s="11">
        <v>0</v>
      </c>
      <c r="G15" s="75" t="s">
        <v>674</v>
      </c>
      <c r="H15" s="11">
        <v>0</v>
      </c>
    </row>
    <row r="16" spans="1:8" x14ac:dyDescent="0.2">
      <c r="A16" s="64" t="s">
        <v>57</v>
      </c>
      <c r="B16" s="65" t="s">
        <v>58</v>
      </c>
      <c r="C16" s="66" t="s">
        <v>0</v>
      </c>
      <c r="D16" s="67">
        <v>95538.1</v>
      </c>
      <c r="E16" s="11">
        <v>95538.1</v>
      </c>
      <c r="F16" s="11">
        <v>72046.95</v>
      </c>
      <c r="G16" s="12">
        <f t="shared" si="0"/>
        <v>75.41174672722191</v>
      </c>
      <c r="H16" s="13">
        <f t="shared" si="1"/>
        <v>75.41174672722191</v>
      </c>
    </row>
    <row r="17" spans="1:8" ht="102" x14ac:dyDescent="0.2">
      <c r="A17" s="64" t="s">
        <v>59</v>
      </c>
      <c r="B17" s="65" t="s">
        <v>60</v>
      </c>
      <c r="C17" s="66" t="s">
        <v>0</v>
      </c>
      <c r="D17" s="67">
        <v>1406.2</v>
      </c>
      <c r="E17" s="11">
        <v>1406.2</v>
      </c>
      <c r="F17" s="11">
        <v>1015.74</v>
      </c>
      <c r="G17" s="12">
        <f t="shared" si="0"/>
        <v>72.232968283316737</v>
      </c>
      <c r="H17" s="13">
        <f t="shared" si="1"/>
        <v>72.232968283316737</v>
      </c>
    </row>
    <row r="18" spans="1:8" ht="25.5" x14ac:dyDescent="0.2">
      <c r="A18" s="64" t="s">
        <v>4</v>
      </c>
      <c r="B18" s="65" t="s">
        <v>60</v>
      </c>
      <c r="C18" s="66" t="s">
        <v>3</v>
      </c>
      <c r="D18" s="67">
        <v>1406.2</v>
      </c>
      <c r="E18" s="11">
        <v>1406.2</v>
      </c>
      <c r="F18" s="11">
        <v>1015.74</v>
      </c>
      <c r="G18" s="12">
        <f t="shared" si="0"/>
        <v>72.232968283316737</v>
      </c>
      <c r="H18" s="13">
        <f t="shared" si="1"/>
        <v>72.232968283316737</v>
      </c>
    </row>
    <row r="19" spans="1:8" x14ac:dyDescent="0.2">
      <c r="A19" s="64" t="s">
        <v>2</v>
      </c>
      <c r="B19" s="65" t="s">
        <v>60</v>
      </c>
      <c r="C19" s="66" t="s">
        <v>1</v>
      </c>
      <c r="D19" s="67">
        <v>1406.2</v>
      </c>
      <c r="E19" s="11">
        <v>1406.2</v>
      </c>
      <c r="F19" s="11">
        <v>1015.74</v>
      </c>
      <c r="G19" s="12">
        <f t="shared" si="0"/>
        <v>72.232968283316737</v>
      </c>
      <c r="H19" s="13">
        <f t="shared" si="1"/>
        <v>72.232968283316737</v>
      </c>
    </row>
    <row r="20" spans="1:8" ht="51" x14ac:dyDescent="0.2">
      <c r="A20" s="64" t="s">
        <v>36</v>
      </c>
      <c r="B20" s="65" t="s">
        <v>61</v>
      </c>
      <c r="C20" s="66" t="s">
        <v>0</v>
      </c>
      <c r="D20" s="67">
        <v>4137.7</v>
      </c>
      <c r="E20" s="11">
        <v>4137.7</v>
      </c>
      <c r="F20" s="11">
        <v>3118.71</v>
      </c>
      <c r="G20" s="12">
        <f t="shared" si="0"/>
        <v>75.373033327694145</v>
      </c>
      <c r="H20" s="13">
        <f t="shared" si="1"/>
        <v>75.373033327694145</v>
      </c>
    </row>
    <row r="21" spans="1:8" ht="25.5" x14ac:dyDescent="0.2">
      <c r="A21" s="64" t="s">
        <v>4</v>
      </c>
      <c r="B21" s="65" t="s">
        <v>61</v>
      </c>
      <c r="C21" s="66" t="s">
        <v>3</v>
      </c>
      <c r="D21" s="67">
        <v>4137.7</v>
      </c>
      <c r="E21" s="11">
        <v>4137.7</v>
      </c>
      <c r="F21" s="11">
        <v>3118.71</v>
      </c>
      <c r="G21" s="12">
        <f t="shared" si="0"/>
        <v>75.373033327694145</v>
      </c>
      <c r="H21" s="13">
        <f t="shared" si="1"/>
        <v>75.373033327694145</v>
      </c>
    </row>
    <row r="22" spans="1:8" x14ac:dyDescent="0.2">
      <c r="A22" s="64" t="s">
        <v>2</v>
      </c>
      <c r="B22" s="65" t="s">
        <v>61</v>
      </c>
      <c r="C22" s="66" t="s">
        <v>1</v>
      </c>
      <c r="D22" s="67">
        <v>4137.7</v>
      </c>
      <c r="E22" s="11">
        <v>4137.7</v>
      </c>
      <c r="F22" s="11">
        <v>3118.71</v>
      </c>
      <c r="G22" s="12">
        <f t="shared" si="0"/>
        <v>75.373033327694145</v>
      </c>
      <c r="H22" s="13">
        <f t="shared" si="1"/>
        <v>75.373033327694145</v>
      </c>
    </row>
    <row r="23" spans="1:8" ht="76.5" x14ac:dyDescent="0.2">
      <c r="A23" s="64" t="s">
        <v>62</v>
      </c>
      <c r="B23" s="65" t="s">
        <v>63</v>
      </c>
      <c r="C23" s="66" t="s">
        <v>0</v>
      </c>
      <c r="D23" s="67">
        <v>89994.2</v>
      </c>
      <c r="E23" s="11">
        <v>89994.2</v>
      </c>
      <c r="F23" s="11">
        <v>67912.5</v>
      </c>
      <c r="G23" s="12">
        <f t="shared" si="0"/>
        <v>75.463196517108884</v>
      </c>
      <c r="H23" s="13">
        <f t="shared" si="1"/>
        <v>75.463196517108884</v>
      </c>
    </row>
    <row r="24" spans="1:8" ht="25.5" x14ac:dyDescent="0.2">
      <c r="A24" s="64" t="s">
        <v>4</v>
      </c>
      <c r="B24" s="65" t="s">
        <v>63</v>
      </c>
      <c r="C24" s="66" t="s">
        <v>3</v>
      </c>
      <c r="D24" s="67">
        <v>89994.2</v>
      </c>
      <c r="E24" s="11">
        <v>89994.2</v>
      </c>
      <c r="F24" s="11">
        <v>67912.5</v>
      </c>
      <c r="G24" s="12">
        <f t="shared" si="0"/>
        <v>75.463196517108884</v>
      </c>
      <c r="H24" s="13">
        <f t="shared" si="1"/>
        <v>75.463196517108884</v>
      </c>
    </row>
    <row r="25" spans="1:8" x14ac:dyDescent="0.2">
      <c r="A25" s="64" t="s">
        <v>2</v>
      </c>
      <c r="B25" s="65" t="s">
        <v>63</v>
      </c>
      <c r="C25" s="66" t="s">
        <v>1</v>
      </c>
      <c r="D25" s="67">
        <v>89994.2</v>
      </c>
      <c r="E25" s="11">
        <v>89994.2</v>
      </c>
      <c r="F25" s="11">
        <v>67912.5</v>
      </c>
      <c r="G25" s="12">
        <f t="shared" si="0"/>
        <v>75.463196517108884</v>
      </c>
      <c r="H25" s="13">
        <f t="shared" si="1"/>
        <v>75.463196517108884</v>
      </c>
    </row>
    <row r="26" spans="1:8" x14ac:dyDescent="0.2">
      <c r="A26" s="64" t="s">
        <v>64</v>
      </c>
      <c r="B26" s="65" t="s">
        <v>35</v>
      </c>
      <c r="C26" s="66" t="s">
        <v>0</v>
      </c>
      <c r="D26" s="67">
        <v>2892354.7</v>
      </c>
      <c r="E26" s="11">
        <v>2913393.4</v>
      </c>
      <c r="F26" s="11">
        <v>1929974.57</v>
      </c>
      <c r="G26" s="12">
        <f t="shared" si="0"/>
        <v>66.726759688222188</v>
      </c>
      <c r="H26" s="13">
        <f t="shared" si="1"/>
        <v>66.244900877444152</v>
      </c>
    </row>
    <row r="27" spans="1:8" ht="25.5" x14ac:dyDescent="0.2">
      <c r="A27" s="64" t="s">
        <v>65</v>
      </c>
      <c r="B27" s="65" t="s">
        <v>34</v>
      </c>
      <c r="C27" s="66" t="s">
        <v>0</v>
      </c>
      <c r="D27" s="67">
        <v>29780.799999999999</v>
      </c>
      <c r="E27" s="11">
        <v>29780.799999999999</v>
      </c>
      <c r="F27" s="11">
        <v>19991.77</v>
      </c>
      <c r="G27" s="12">
        <f t="shared" si="0"/>
        <v>67.129727878364591</v>
      </c>
      <c r="H27" s="13">
        <f t="shared" si="1"/>
        <v>67.129727878364591</v>
      </c>
    </row>
    <row r="28" spans="1:8" s="15" customFormat="1" ht="25.5" x14ac:dyDescent="0.2">
      <c r="A28" s="64" t="s">
        <v>24</v>
      </c>
      <c r="B28" s="65" t="s">
        <v>33</v>
      </c>
      <c r="C28" s="66" t="s">
        <v>0</v>
      </c>
      <c r="D28" s="67">
        <v>29355.7</v>
      </c>
      <c r="E28" s="11">
        <v>29248.1</v>
      </c>
      <c r="F28" s="11">
        <v>19719.580000000002</v>
      </c>
      <c r="G28" s="12">
        <f t="shared" si="0"/>
        <v>67.174620261141797</v>
      </c>
      <c r="H28" s="13">
        <f t="shared" si="1"/>
        <v>67.421747053654784</v>
      </c>
    </row>
    <row r="29" spans="1:8" s="15" customFormat="1" ht="51" x14ac:dyDescent="0.2">
      <c r="A29" s="64" t="s">
        <v>16</v>
      </c>
      <c r="B29" s="65" t="s">
        <v>33</v>
      </c>
      <c r="C29" s="66" t="s">
        <v>15</v>
      </c>
      <c r="D29" s="67">
        <v>28822.7</v>
      </c>
      <c r="E29" s="11">
        <v>28772.7</v>
      </c>
      <c r="F29" s="11">
        <v>19545.79</v>
      </c>
      <c r="G29" s="12">
        <f t="shared" si="0"/>
        <v>67.813875868672952</v>
      </c>
      <c r="H29" s="13">
        <f t="shared" si="1"/>
        <v>67.931719998470768</v>
      </c>
    </row>
    <row r="30" spans="1:8" s="15" customFormat="1" ht="25.5" x14ac:dyDescent="0.2">
      <c r="A30" s="64" t="s">
        <v>19</v>
      </c>
      <c r="B30" s="65" t="s">
        <v>33</v>
      </c>
      <c r="C30" s="66" t="s">
        <v>18</v>
      </c>
      <c r="D30" s="67">
        <v>28822.7</v>
      </c>
      <c r="E30" s="11">
        <v>28772.7</v>
      </c>
      <c r="F30" s="11">
        <v>19545.79</v>
      </c>
      <c r="G30" s="12">
        <f t="shared" si="0"/>
        <v>67.813875868672952</v>
      </c>
      <c r="H30" s="13">
        <f t="shared" si="1"/>
        <v>67.931719998470768</v>
      </c>
    </row>
    <row r="31" spans="1:8" ht="25.5" x14ac:dyDescent="0.2">
      <c r="A31" s="64" t="s">
        <v>10</v>
      </c>
      <c r="B31" s="65" t="s">
        <v>33</v>
      </c>
      <c r="C31" s="66" t="s">
        <v>9</v>
      </c>
      <c r="D31" s="67">
        <v>533</v>
      </c>
      <c r="E31" s="11">
        <v>475.4</v>
      </c>
      <c r="F31" s="11">
        <v>173.79</v>
      </c>
      <c r="G31" s="12">
        <f t="shared" si="0"/>
        <v>32.606003752345217</v>
      </c>
      <c r="H31" s="13">
        <f t="shared" si="1"/>
        <v>36.556583929322677</v>
      </c>
    </row>
    <row r="32" spans="1:8" ht="25.5" x14ac:dyDescent="0.2">
      <c r="A32" s="64" t="s">
        <v>8</v>
      </c>
      <c r="B32" s="65" t="s">
        <v>33</v>
      </c>
      <c r="C32" s="66" t="s">
        <v>7</v>
      </c>
      <c r="D32" s="67">
        <v>533</v>
      </c>
      <c r="E32" s="11">
        <v>475.4</v>
      </c>
      <c r="F32" s="11">
        <v>173.79</v>
      </c>
      <c r="G32" s="12">
        <f t="shared" si="0"/>
        <v>32.606003752345217</v>
      </c>
      <c r="H32" s="13">
        <f t="shared" si="1"/>
        <v>36.556583929322677</v>
      </c>
    </row>
    <row r="33" spans="1:8" ht="25.5" x14ac:dyDescent="0.2">
      <c r="A33" s="64" t="s">
        <v>66</v>
      </c>
      <c r="B33" s="65" t="s">
        <v>48</v>
      </c>
      <c r="C33" s="66" t="s">
        <v>0</v>
      </c>
      <c r="D33" s="67">
        <v>210</v>
      </c>
      <c r="E33" s="11">
        <v>317.60000000000002</v>
      </c>
      <c r="F33" s="11">
        <v>57.09</v>
      </c>
      <c r="G33" s="12">
        <f t="shared" ref="G33:G38" si="2">F33/D33*100</f>
        <v>27.185714285714287</v>
      </c>
      <c r="H33" s="13">
        <f t="shared" ref="H33:H38" si="3">F33/E33*100</f>
        <v>17.975440806045341</v>
      </c>
    </row>
    <row r="34" spans="1:8" s="15" customFormat="1" ht="25.5" x14ac:dyDescent="0.2">
      <c r="A34" s="64" t="s">
        <v>10</v>
      </c>
      <c r="B34" s="65" t="s">
        <v>48</v>
      </c>
      <c r="C34" s="66" t="s">
        <v>9</v>
      </c>
      <c r="D34" s="67">
        <v>210</v>
      </c>
      <c r="E34" s="11">
        <v>317.60000000000002</v>
      </c>
      <c r="F34" s="11">
        <v>57.09</v>
      </c>
      <c r="G34" s="12">
        <f t="shared" si="2"/>
        <v>27.185714285714287</v>
      </c>
      <c r="H34" s="13">
        <f t="shared" si="3"/>
        <v>17.975440806045341</v>
      </c>
    </row>
    <row r="35" spans="1:8" s="15" customFormat="1" ht="25.5" x14ac:dyDescent="0.2">
      <c r="A35" s="64" t="s">
        <v>8</v>
      </c>
      <c r="B35" s="65" t="s">
        <v>48</v>
      </c>
      <c r="C35" s="66" t="s">
        <v>7</v>
      </c>
      <c r="D35" s="67">
        <v>210</v>
      </c>
      <c r="E35" s="11">
        <v>317.60000000000002</v>
      </c>
      <c r="F35" s="11">
        <v>57.09</v>
      </c>
      <c r="G35" s="12">
        <f t="shared" si="2"/>
        <v>27.185714285714287</v>
      </c>
      <c r="H35" s="13">
        <f t="shared" si="3"/>
        <v>17.975440806045341</v>
      </c>
    </row>
    <row r="36" spans="1:8" s="15" customFormat="1" ht="25.5" x14ac:dyDescent="0.2">
      <c r="A36" s="64" t="s">
        <v>67</v>
      </c>
      <c r="B36" s="65" t="s">
        <v>68</v>
      </c>
      <c r="C36" s="66" t="s">
        <v>0</v>
      </c>
      <c r="D36" s="67">
        <v>215.1</v>
      </c>
      <c r="E36" s="11">
        <v>215.1</v>
      </c>
      <c r="F36" s="11">
        <v>215.1</v>
      </c>
      <c r="G36" s="12">
        <f t="shared" si="2"/>
        <v>100</v>
      </c>
      <c r="H36" s="13">
        <f t="shared" si="3"/>
        <v>100</v>
      </c>
    </row>
    <row r="37" spans="1:8" ht="51" x14ac:dyDescent="0.2">
      <c r="A37" s="64" t="s">
        <v>16</v>
      </c>
      <c r="B37" s="65" t="s">
        <v>68</v>
      </c>
      <c r="C37" s="66" t="s">
        <v>15</v>
      </c>
      <c r="D37" s="67">
        <v>215.1</v>
      </c>
      <c r="E37" s="11">
        <v>215.1</v>
      </c>
      <c r="F37" s="11">
        <v>215.1</v>
      </c>
      <c r="G37" s="12">
        <f t="shared" si="2"/>
        <v>100</v>
      </c>
      <c r="H37" s="13">
        <f t="shared" si="3"/>
        <v>100</v>
      </c>
    </row>
    <row r="38" spans="1:8" ht="25.5" x14ac:dyDescent="0.2">
      <c r="A38" s="64" t="s">
        <v>19</v>
      </c>
      <c r="B38" s="65" t="s">
        <v>68</v>
      </c>
      <c r="C38" s="66" t="s">
        <v>18</v>
      </c>
      <c r="D38" s="67">
        <v>215.1</v>
      </c>
      <c r="E38" s="11">
        <v>215.1</v>
      </c>
      <c r="F38" s="11">
        <v>215.1</v>
      </c>
      <c r="G38" s="12">
        <f t="shared" si="2"/>
        <v>100</v>
      </c>
      <c r="H38" s="13">
        <f t="shared" si="3"/>
        <v>100</v>
      </c>
    </row>
    <row r="39" spans="1:8" ht="25.5" x14ac:dyDescent="0.2">
      <c r="A39" s="64" t="s">
        <v>69</v>
      </c>
      <c r="B39" s="65" t="s">
        <v>70</v>
      </c>
      <c r="C39" s="66" t="s">
        <v>0</v>
      </c>
      <c r="D39" s="67">
        <v>2694828</v>
      </c>
      <c r="E39" s="11">
        <v>2714986.6</v>
      </c>
      <c r="F39" s="11">
        <v>1784124.95</v>
      </c>
      <c r="G39" s="12">
        <f t="shared" ref="G39:G102" si="4">F39/D39*100</f>
        <v>66.205522207725323</v>
      </c>
      <c r="H39" s="13">
        <f t="shared" ref="H39:H54" si="5">F39/E39*100</f>
        <v>65.713950485059485</v>
      </c>
    </row>
    <row r="40" spans="1:8" ht="25.5" x14ac:dyDescent="0.2">
      <c r="A40" s="64" t="s">
        <v>71</v>
      </c>
      <c r="B40" s="65" t="s">
        <v>72</v>
      </c>
      <c r="C40" s="66" t="s">
        <v>0</v>
      </c>
      <c r="D40" s="67">
        <v>479523.3</v>
      </c>
      <c r="E40" s="11">
        <v>479522.6</v>
      </c>
      <c r="F40" s="11">
        <v>354221.12</v>
      </c>
      <c r="G40" s="12">
        <f t="shared" si="4"/>
        <v>73.869428242590089</v>
      </c>
      <c r="H40" s="13">
        <f t="shared" si="5"/>
        <v>73.86953607608902</v>
      </c>
    </row>
    <row r="41" spans="1:8" ht="51" x14ac:dyDescent="0.2">
      <c r="A41" s="64" t="s">
        <v>16</v>
      </c>
      <c r="B41" s="65" t="s">
        <v>72</v>
      </c>
      <c r="C41" s="66" t="s">
        <v>15</v>
      </c>
      <c r="D41" s="67">
        <v>6350.1</v>
      </c>
      <c r="E41" s="11">
        <v>6350.1</v>
      </c>
      <c r="F41" s="11">
        <v>4350.3500000000004</v>
      </c>
      <c r="G41" s="12">
        <f t="shared" si="4"/>
        <v>68.508369946929975</v>
      </c>
      <c r="H41" s="13">
        <f t="shared" si="5"/>
        <v>68.508369946929975</v>
      </c>
    </row>
    <row r="42" spans="1:8" x14ac:dyDescent="0.2">
      <c r="A42" s="64" t="s">
        <v>14</v>
      </c>
      <c r="B42" s="65" t="s">
        <v>72</v>
      </c>
      <c r="C42" s="66" t="s">
        <v>13</v>
      </c>
      <c r="D42" s="67">
        <v>6350.1</v>
      </c>
      <c r="E42" s="11">
        <v>6350.1</v>
      </c>
      <c r="F42" s="11">
        <v>4350.3500000000004</v>
      </c>
      <c r="G42" s="12">
        <f t="shared" si="4"/>
        <v>68.508369946929975</v>
      </c>
      <c r="H42" s="13">
        <f t="shared" si="5"/>
        <v>68.508369946929975</v>
      </c>
    </row>
    <row r="43" spans="1:8" ht="25.5" x14ac:dyDescent="0.2">
      <c r="A43" s="64" t="s">
        <v>10</v>
      </c>
      <c r="B43" s="65" t="s">
        <v>72</v>
      </c>
      <c r="C43" s="66" t="s">
        <v>9</v>
      </c>
      <c r="D43" s="67">
        <v>1844</v>
      </c>
      <c r="E43" s="11">
        <v>1864</v>
      </c>
      <c r="F43" s="11">
        <v>1339.42</v>
      </c>
      <c r="G43" s="12">
        <f t="shared" si="4"/>
        <v>72.636659436008671</v>
      </c>
      <c r="H43" s="13">
        <f t="shared" si="5"/>
        <v>71.857296137339048</v>
      </c>
    </row>
    <row r="44" spans="1:8" ht="25.5" x14ac:dyDescent="0.2">
      <c r="A44" s="64" t="s">
        <v>8</v>
      </c>
      <c r="B44" s="65" t="s">
        <v>72</v>
      </c>
      <c r="C44" s="66" t="s">
        <v>7</v>
      </c>
      <c r="D44" s="67">
        <v>1844</v>
      </c>
      <c r="E44" s="11">
        <v>1864</v>
      </c>
      <c r="F44" s="11">
        <v>1339.42</v>
      </c>
      <c r="G44" s="12">
        <f t="shared" si="4"/>
        <v>72.636659436008671</v>
      </c>
      <c r="H44" s="13">
        <f t="shared" si="5"/>
        <v>71.857296137339048</v>
      </c>
    </row>
    <row r="45" spans="1:8" s="28" customFormat="1" x14ac:dyDescent="0.2">
      <c r="A45" s="64" t="s">
        <v>30</v>
      </c>
      <c r="B45" s="65" t="s">
        <v>72</v>
      </c>
      <c r="C45" s="66" t="s">
        <v>29</v>
      </c>
      <c r="D45" s="67">
        <v>291.10000000000002</v>
      </c>
      <c r="E45" s="11">
        <v>291.10000000000002</v>
      </c>
      <c r="F45" s="11">
        <v>283.51</v>
      </c>
      <c r="G45" s="12">
        <f t="shared" si="4"/>
        <v>97.392648574373055</v>
      </c>
      <c r="H45" s="13">
        <f t="shared" si="5"/>
        <v>97.392648574373055</v>
      </c>
    </row>
    <row r="46" spans="1:8" s="28" customFormat="1" ht="25.5" x14ac:dyDescent="0.2">
      <c r="A46" s="64" t="s">
        <v>28</v>
      </c>
      <c r="B46" s="65" t="s">
        <v>72</v>
      </c>
      <c r="C46" s="66" t="s">
        <v>27</v>
      </c>
      <c r="D46" s="67">
        <v>291.10000000000002</v>
      </c>
      <c r="E46" s="11">
        <v>291.10000000000002</v>
      </c>
      <c r="F46" s="11">
        <v>283.51</v>
      </c>
      <c r="G46" s="12">
        <f t="shared" si="4"/>
        <v>97.392648574373055</v>
      </c>
      <c r="H46" s="13">
        <f t="shared" si="5"/>
        <v>97.392648574373055</v>
      </c>
    </row>
    <row r="47" spans="1:8" ht="25.5" x14ac:dyDescent="0.2">
      <c r="A47" s="64" t="s">
        <v>4</v>
      </c>
      <c r="B47" s="65" t="s">
        <v>72</v>
      </c>
      <c r="C47" s="66" t="s">
        <v>3</v>
      </c>
      <c r="D47" s="67">
        <v>471035.1</v>
      </c>
      <c r="E47" s="11">
        <v>471014.40000000002</v>
      </c>
      <c r="F47" s="11">
        <v>348247.84</v>
      </c>
      <c r="G47" s="12">
        <f t="shared" si="4"/>
        <v>73.932460659513481</v>
      </c>
      <c r="H47" s="13">
        <f t="shared" si="5"/>
        <v>73.935709821185938</v>
      </c>
    </row>
    <row r="48" spans="1:8" x14ac:dyDescent="0.2">
      <c r="A48" s="64" t="s">
        <v>2</v>
      </c>
      <c r="B48" s="65" t="s">
        <v>72</v>
      </c>
      <c r="C48" s="66" t="s">
        <v>1</v>
      </c>
      <c r="D48" s="67">
        <v>445187.2</v>
      </c>
      <c r="E48" s="11">
        <v>445108.5</v>
      </c>
      <c r="F48" s="11">
        <v>327922.77</v>
      </c>
      <c r="G48" s="12">
        <f t="shared" si="4"/>
        <v>73.659523454403015</v>
      </c>
      <c r="H48" s="13">
        <f t="shared" si="5"/>
        <v>73.672547255332134</v>
      </c>
    </row>
    <row r="49" spans="1:8" x14ac:dyDescent="0.2">
      <c r="A49" s="64" t="s">
        <v>12</v>
      </c>
      <c r="B49" s="65" t="s">
        <v>72</v>
      </c>
      <c r="C49" s="66" t="s">
        <v>11</v>
      </c>
      <c r="D49" s="67">
        <v>25847.9</v>
      </c>
      <c r="E49" s="11">
        <v>25905.9</v>
      </c>
      <c r="F49" s="11">
        <v>20325.07</v>
      </c>
      <c r="G49" s="12">
        <f t="shared" si="4"/>
        <v>78.633351258709595</v>
      </c>
      <c r="H49" s="13">
        <f t="shared" si="5"/>
        <v>78.457301232537759</v>
      </c>
    </row>
    <row r="50" spans="1:8" x14ac:dyDescent="0.2">
      <c r="A50" s="64" t="s">
        <v>23</v>
      </c>
      <c r="B50" s="65" t="s">
        <v>72</v>
      </c>
      <c r="C50" s="66" t="s">
        <v>22</v>
      </c>
      <c r="D50" s="67">
        <v>3</v>
      </c>
      <c r="E50" s="11">
        <v>3</v>
      </c>
      <c r="F50" s="11">
        <v>0</v>
      </c>
      <c r="G50" s="11">
        <v>0</v>
      </c>
      <c r="H50" s="11">
        <v>0</v>
      </c>
    </row>
    <row r="51" spans="1:8" x14ac:dyDescent="0.2">
      <c r="A51" s="64" t="s">
        <v>21</v>
      </c>
      <c r="B51" s="65" t="s">
        <v>72</v>
      </c>
      <c r="C51" s="66" t="s">
        <v>20</v>
      </c>
      <c r="D51" s="67">
        <v>3</v>
      </c>
      <c r="E51" s="11">
        <v>3</v>
      </c>
      <c r="F51" s="11">
        <v>0</v>
      </c>
      <c r="G51" s="11">
        <v>0</v>
      </c>
      <c r="H51" s="11">
        <v>0</v>
      </c>
    </row>
    <row r="52" spans="1:8" ht="25.5" x14ac:dyDescent="0.2">
      <c r="A52" s="64" t="s">
        <v>6</v>
      </c>
      <c r="B52" s="65" t="s">
        <v>73</v>
      </c>
      <c r="C52" s="66" t="s">
        <v>0</v>
      </c>
      <c r="D52" s="67">
        <v>1782.8</v>
      </c>
      <c r="E52" s="11">
        <v>1782.8</v>
      </c>
      <c r="F52" s="11">
        <v>891.42</v>
      </c>
      <c r="G52" s="12">
        <f t="shared" si="4"/>
        <v>50.001121830827913</v>
      </c>
      <c r="H52" s="13">
        <f t="shared" si="5"/>
        <v>50.001121830827913</v>
      </c>
    </row>
    <row r="53" spans="1:8" ht="25.5" x14ac:dyDescent="0.2">
      <c r="A53" s="64" t="s">
        <v>4</v>
      </c>
      <c r="B53" s="65" t="s">
        <v>73</v>
      </c>
      <c r="C53" s="66" t="s">
        <v>3</v>
      </c>
      <c r="D53" s="67">
        <v>1782.8</v>
      </c>
      <c r="E53" s="11">
        <v>1782.8</v>
      </c>
      <c r="F53" s="11">
        <v>891.42</v>
      </c>
      <c r="G53" s="12">
        <f t="shared" si="4"/>
        <v>50.001121830827913</v>
      </c>
      <c r="H53" s="13">
        <f t="shared" si="5"/>
        <v>50.001121830827913</v>
      </c>
    </row>
    <row r="54" spans="1:8" ht="38.25" x14ac:dyDescent="0.2">
      <c r="A54" s="64" t="s">
        <v>74</v>
      </c>
      <c r="B54" s="65" t="s">
        <v>73</v>
      </c>
      <c r="C54" s="66" t="s">
        <v>5</v>
      </c>
      <c r="D54" s="67">
        <v>1782.8</v>
      </c>
      <c r="E54" s="11">
        <v>1782.8</v>
      </c>
      <c r="F54" s="11">
        <v>891.42</v>
      </c>
      <c r="G54" s="12">
        <f t="shared" si="4"/>
        <v>50.001121830827913</v>
      </c>
      <c r="H54" s="13">
        <f t="shared" si="5"/>
        <v>50.001121830827913</v>
      </c>
    </row>
    <row r="55" spans="1:8" s="15" customFormat="1" ht="76.5" x14ac:dyDescent="0.2">
      <c r="A55" s="64" t="s">
        <v>75</v>
      </c>
      <c r="B55" s="65" t="s">
        <v>76</v>
      </c>
      <c r="C55" s="66" t="s">
        <v>0</v>
      </c>
      <c r="D55" s="67">
        <v>528</v>
      </c>
      <c r="E55" s="11">
        <v>200</v>
      </c>
      <c r="F55" s="11">
        <v>200</v>
      </c>
      <c r="G55" s="12">
        <f t="shared" si="4"/>
        <v>37.878787878787875</v>
      </c>
      <c r="H55" s="13">
        <f t="shared" si="1"/>
        <v>100</v>
      </c>
    </row>
    <row r="56" spans="1:8" s="15" customFormat="1" ht="25.5" x14ac:dyDescent="0.2">
      <c r="A56" s="64" t="s">
        <v>4</v>
      </c>
      <c r="B56" s="65" t="s">
        <v>76</v>
      </c>
      <c r="C56" s="66" t="s">
        <v>3</v>
      </c>
      <c r="D56" s="67">
        <v>528</v>
      </c>
      <c r="E56" s="11">
        <v>200</v>
      </c>
      <c r="F56" s="11">
        <v>200</v>
      </c>
      <c r="G56" s="12">
        <f t="shared" si="4"/>
        <v>37.878787878787875</v>
      </c>
      <c r="H56" s="13">
        <f t="shared" si="1"/>
        <v>100</v>
      </c>
    </row>
    <row r="57" spans="1:8" s="15" customFormat="1" ht="38.25" x14ac:dyDescent="0.2">
      <c r="A57" s="64" t="s">
        <v>74</v>
      </c>
      <c r="B57" s="65" t="s">
        <v>76</v>
      </c>
      <c r="C57" s="66" t="s">
        <v>5</v>
      </c>
      <c r="D57" s="67">
        <v>528</v>
      </c>
      <c r="E57" s="11">
        <v>200</v>
      </c>
      <c r="F57" s="11">
        <v>200</v>
      </c>
      <c r="G57" s="12">
        <f t="shared" si="4"/>
        <v>37.878787878787875</v>
      </c>
      <c r="H57" s="13">
        <f t="shared" si="1"/>
        <v>100</v>
      </c>
    </row>
    <row r="58" spans="1:8" s="40" customFormat="1" ht="63.75" x14ac:dyDescent="0.2">
      <c r="A58" s="64" t="s">
        <v>110</v>
      </c>
      <c r="B58" s="65" t="s">
        <v>111</v>
      </c>
      <c r="C58" s="66" t="s">
        <v>0</v>
      </c>
      <c r="D58" s="67">
        <v>143136.6</v>
      </c>
      <c r="E58" s="11">
        <v>143136.6</v>
      </c>
      <c r="F58" s="11">
        <v>0</v>
      </c>
      <c r="G58" s="11">
        <v>0</v>
      </c>
      <c r="H58" s="11">
        <v>0</v>
      </c>
    </row>
    <row r="59" spans="1:8" s="40" customFormat="1" ht="25.5" x14ac:dyDescent="0.2">
      <c r="A59" s="64" t="s">
        <v>10</v>
      </c>
      <c r="B59" s="65" t="s">
        <v>111</v>
      </c>
      <c r="C59" s="66" t="s">
        <v>9</v>
      </c>
      <c r="D59" s="67">
        <v>143136.6</v>
      </c>
      <c r="E59" s="11">
        <v>143136.6</v>
      </c>
      <c r="F59" s="11">
        <v>0</v>
      </c>
      <c r="G59" s="11">
        <v>0</v>
      </c>
      <c r="H59" s="11">
        <v>0</v>
      </c>
    </row>
    <row r="60" spans="1:8" s="40" customFormat="1" ht="25.5" x14ac:dyDescent="0.2">
      <c r="A60" s="64" t="s">
        <v>8</v>
      </c>
      <c r="B60" s="65" t="s">
        <v>111</v>
      </c>
      <c r="C60" s="66" t="s">
        <v>7</v>
      </c>
      <c r="D60" s="67">
        <v>143136.6</v>
      </c>
      <c r="E60" s="11">
        <v>143136.6</v>
      </c>
      <c r="F60" s="11">
        <v>0</v>
      </c>
      <c r="G60" s="11">
        <v>0</v>
      </c>
      <c r="H60" s="11">
        <v>0</v>
      </c>
    </row>
    <row r="61" spans="1:8" ht="63.75" x14ac:dyDescent="0.2">
      <c r="A61" s="64" t="s">
        <v>77</v>
      </c>
      <c r="B61" s="65" t="s">
        <v>78</v>
      </c>
      <c r="C61" s="66" t="s">
        <v>0</v>
      </c>
      <c r="D61" s="67">
        <v>97653</v>
      </c>
      <c r="E61" s="11">
        <v>104653</v>
      </c>
      <c r="F61" s="11">
        <v>73722.3</v>
      </c>
      <c r="G61" s="12">
        <f t="shared" si="4"/>
        <v>75.494147645233639</v>
      </c>
      <c r="H61" s="13">
        <f>F61/E61*100</f>
        <v>70.44451664070786</v>
      </c>
    </row>
    <row r="62" spans="1:8" ht="25.5" x14ac:dyDescent="0.2">
      <c r="A62" s="64" t="s">
        <v>4</v>
      </c>
      <c r="B62" s="65" t="s">
        <v>78</v>
      </c>
      <c r="C62" s="66" t="s">
        <v>3</v>
      </c>
      <c r="D62" s="67">
        <v>97653</v>
      </c>
      <c r="E62" s="11">
        <v>104653</v>
      </c>
      <c r="F62" s="11">
        <v>73722.3</v>
      </c>
      <c r="G62" s="12">
        <f t="shared" si="4"/>
        <v>75.494147645233639</v>
      </c>
      <c r="H62" s="13">
        <f t="shared" ref="H62:H125" si="6">F62/E62*100</f>
        <v>70.44451664070786</v>
      </c>
    </row>
    <row r="63" spans="1:8" x14ac:dyDescent="0.2">
      <c r="A63" s="64" t="s">
        <v>2</v>
      </c>
      <c r="B63" s="65" t="s">
        <v>78</v>
      </c>
      <c r="C63" s="66" t="s">
        <v>1</v>
      </c>
      <c r="D63" s="67">
        <v>97653</v>
      </c>
      <c r="E63" s="11">
        <v>104653</v>
      </c>
      <c r="F63" s="11">
        <v>73722.3</v>
      </c>
      <c r="G63" s="12">
        <f t="shared" si="4"/>
        <v>75.494147645233639</v>
      </c>
      <c r="H63" s="13">
        <f t="shared" si="6"/>
        <v>70.44451664070786</v>
      </c>
    </row>
    <row r="64" spans="1:8" ht="63.75" x14ac:dyDescent="0.2">
      <c r="A64" s="64" t="s">
        <v>79</v>
      </c>
      <c r="B64" s="65" t="s">
        <v>80</v>
      </c>
      <c r="C64" s="66" t="s">
        <v>0</v>
      </c>
      <c r="D64" s="67">
        <v>22686</v>
      </c>
      <c r="E64" s="11">
        <v>20686</v>
      </c>
      <c r="F64" s="11">
        <v>13325.94</v>
      </c>
      <c r="G64" s="12">
        <f t="shared" si="4"/>
        <v>58.740809309706435</v>
      </c>
      <c r="H64" s="13">
        <f t="shared" si="6"/>
        <v>64.420090882722619</v>
      </c>
    </row>
    <row r="65" spans="1:8" ht="25.5" x14ac:dyDescent="0.2">
      <c r="A65" s="64" t="s">
        <v>10</v>
      </c>
      <c r="B65" s="65" t="s">
        <v>80</v>
      </c>
      <c r="C65" s="66" t="s">
        <v>9</v>
      </c>
      <c r="D65" s="67">
        <v>560</v>
      </c>
      <c r="E65" s="11">
        <v>560</v>
      </c>
      <c r="F65" s="11">
        <v>351.54</v>
      </c>
      <c r="G65" s="12">
        <f t="shared" si="4"/>
        <v>62.775000000000006</v>
      </c>
      <c r="H65" s="13">
        <f t="shared" si="6"/>
        <v>62.775000000000006</v>
      </c>
    </row>
    <row r="66" spans="1:8" ht="25.5" x14ac:dyDescent="0.2">
      <c r="A66" s="64" t="s">
        <v>8</v>
      </c>
      <c r="B66" s="65" t="s">
        <v>80</v>
      </c>
      <c r="C66" s="66" t="s">
        <v>7</v>
      </c>
      <c r="D66" s="67">
        <v>560</v>
      </c>
      <c r="E66" s="11">
        <v>560</v>
      </c>
      <c r="F66" s="11">
        <v>351.54</v>
      </c>
      <c r="G66" s="12">
        <f t="shared" si="4"/>
        <v>62.775000000000006</v>
      </c>
      <c r="H66" s="13">
        <f t="shared" si="6"/>
        <v>62.775000000000006</v>
      </c>
    </row>
    <row r="67" spans="1:8" s="15" customFormat="1" x14ac:dyDescent="0.2">
      <c r="A67" s="64" t="s">
        <v>30</v>
      </c>
      <c r="B67" s="65" t="s">
        <v>80</v>
      </c>
      <c r="C67" s="66" t="s">
        <v>29</v>
      </c>
      <c r="D67" s="67">
        <v>21341</v>
      </c>
      <c r="E67" s="11">
        <v>19341</v>
      </c>
      <c r="F67" s="11">
        <v>12189.41</v>
      </c>
      <c r="G67" s="12">
        <f t="shared" si="4"/>
        <v>57.117332833512954</v>
      </c>
      <c r="H67" s="13">
        <f t="shared" si="6"/>
        <v>63.023680264722614</v>
      </c>
    </row>
    <row r="68" spans="1:8" s="15" customFormat="1" ht="25.5" x14ac:dyDescent="0.2">
      <c r="A68" s="64" t="s">
        <v>28</v>
      </c>
      <c r="B68" s="65" t="s">
        <v>80</v>
      </c>
      <c r="C68" s="66" t="s">
        <v>27</v>
      </c>
      <c r="D68" s="67">
        <v>21341</v>
      </c>
      <c r="E68" s="11">
        <v>19341</v>
      </c>
      <c r="F68" s="11">
        <v>12189.41</v>
      </c>
      <c r="G68" s="12">
        <f t="shared" si="4"/>
        <v>57.117332833512954</v>
      </c>
      <c r="H68" s="13">
        <f t="shared" si="6"/>
        <v>63.023680264722614</v>
      </c>
    </row>
    <row r="69" spans="1:8" ht="25.5" x14ac:dyDescent="0.2">
      <c r="A69" s="64" t="s">
        <v>4</v>
      </c>
      <c r="B69" s="65" t="s">
        <v>80</v>
      </c>
      <c r="C69" s="66" t="s">
        <v>3</v>
      </c>
      <c r="D69" s="67">
        <v>785</v>
      </c>
      <c r="E69" s="11">
        <v>785</v>
      </c>
      <c r="F69" s="11">
        <v>784.99</v>
      </c>
      <c r="G69" s="12">
        <f t="shared" si="4"/>
        <v>99.998726114649685</v>
      </c>
      <c r="H69" s="13">
        <f t="shared" si="6"/>
        <v>99.998726114649685</v>
      </c>
    </row>
    <row r="70" spans="1:8" x14ac:dyDescent="0.2">
      <c r="A70" s="64" t="s">
        <v>2</v>
      </c>
      <c r="B70" s="65" t="s">
        <v>80</v>
      </c>
      <c r="C70" s="66" t="s">
        <v>1</v>
      </c>
      <c r="D70" s="67">
        <v>651.9</v>
      </c>
      <c r="E70" s="11">
        <v>651.9</v>
      </c>
      <c r="F70" s="11">
        <v>651.87</v>
      </c>
      <c r="G70" s="12">
        <f t="shared" si="4"/>
        <v>99.995398067188219</v>
      </c>
      <c r="H70" s="13">
        <f t="shared" si="6"/>
        <v>99.995398067188219</v>
      </c>
    </row>
    <row r="71" spans="1:8" x14ac:dyDescent="0.2">
      <c r="A71" s="64" t="s">
        <v>12</v>
      </c>
      <c r="B71" s="65" t="s">
        <v>80</v>
      </c>
      <c r="C71" s="66" t="s">
        <v>11</v>
      </c>
      <c r="D71" s="67">
        <v>133.1</v>
      </c>
      <c r="E71" s="11">
        <v>133.1</v>
      </c>
      <c r="F71" s="11">
        <v>133.12</v>
      </c>
      <c r="G71" s="12">
        <f t="shared" si="4"/>
        <v>100.01502629601804</v>
      </c>
      <c r="H71" s="13">
        <f t="shared" si="6"/>
        <v>100.01502629601804</v>
      </c>
    </row>
    <row r="72" spans="1:8" ht="25.5" x14ac:dyDescent="0.2">
      <c r="A72" s="64" t="s">
        <v>81</v>
      </c>
      <c r="B72" s="65" t="s">
        <v>82</v>
      </c>
      <c r="C72" s="66" t="s">
        <v>0</v>
      </c>
      <c r="D72" s="67">
        <v>390858.5</v>
      </c>
      <c r="E72" s="11">
        <v>395087.7</v>
      </c>
      <c r="F72" s="11">
        <v>277358.05</v>
      </c>
      <c r="G72" s="12">
        <f t="shared" si="4"/>
        <v>70.961243007379906</v>
      </c>
      <c r="H72" s="13">
        <f t="shared" si="6"/>
        <v>70.201641306474485</v>
      </c>
    </row>
    <row r="73" spans="1:8" ht="25.5" x14ac:dyDescent="0.2">
      <c r="A73" s="64" t="s">
        <v>4</v>
      </c>
      <c r="B73" s="65" t="s">
        <v>82</v>
      </c>
      <c r="C73" s="66" t="s">
        <v>3</v>
      </c>
      <c r="D73" s="67">
        <v>390858.5</v>
      </c>
      <c r="E73" s="11">
        <v>395087.7</v>
      </c>
      <c r="F73" s="11">
        <v>277358.05</v>
      </c>
      <c r="G73" s="12">
        <f t="shared" si="4"/>
        <v>70.961243007379906</v>
      </c>
      <c r="H73" s="13">
        <f t="shared" si="6"/>
        <v>70.201641306474485</v>
      </c>
    </row>
    <row r="74" spans="1:8" x14ac:dyDescent="0.2">
      <c r="A74" s="64" t="s">
        <v>2</v>
      </c>
      <c r="B74" s="65" t="s">
        <v>82</v>
      </c>
      <c r="C74" s="66" t="s">
        <v>1</v>
      </c>
      <c r="D74" s="67">
        <v>326420.2</v>
      </c>
      <c r="E74" s="11">
        <v>311326.2</v>
      </c>
      <c r="F74" s="11">
        <v>219567.05</v>
      </c>
      <c r="G74" s="12">
        <f t="shared" si="4"/>
        <v>67.265153933488179</v>
      </c>
      <c r="H74" s="13">
        <f t="shared" si="6"/>
        <v>70.526364308561242</v>
      </c>
    </row>
    <row r="75" spans="1:8" x14ac:dyDescent="0.2">
      <c r="A75" s="64" t="s">
        <v>12</v>
      </c>
      <c r="B75" s="65" t="s">
        <v>82</v>
      </c>
      <c r="C75" s="66" t="s">
        <v>11</v>
      </c>
      <c r="D75" s="67">
        <v>64438.3</v>
      </c>
      <c r="E75" s="11">
        <v>83761.5</v>
      </c>
      <c r="F75" s="11">
        <v>57791</v>
      </c>
      <c r="G75" s="12">
        <f t="shared" si="4"/>
        <v>89.684240583628068</v>
      </c>
      <c r="H75" s="13">
        <f t="shared" si="6"/>
        <v>68.994705204658473</v>
      </c>
    </row>
    <row r="76" spans="1:8" ht="25.5" x14ac:dyDescent="0.2">
      <c r="A76" s="64" t="s">
        <v>83</v>
      </c>
      <c r="B76" s="65" t="s">
        <v>84</v>
      </c>
      <c r="C76" s="66" t="s">
        <v>0</v>
      </c>
      <c r="D76" s="67">
        <v>2621.9</v>
      </c>
      <c r="E76" s="11">
        <v>2621.9</v>
      </c>
      <c r="F76" s="11">
        <v>973.28</v>
      </c>
      <c r="G76" s="12">
        <f t="shared" si="4"/>
        <v>37.121171669400049</v>
      </c>
      <c r="H76" s="13">
        <f t="shared" si="6"/>
        <v>37.121171669400049</v>
      </c>
    </row>
    <row r="77" spans="1:8" ht="25.5" x14ac:dyDescent="0.2">
      <c r="A77" s="64" t="s">
        <v>4</v>
      </c>
      <c r="B77" s="65" t="s">
        <v>84</v>
      </c>
      <c r="C77" s="66" t="s">
        <v>3</v>
      </c>
      <c r="D77" s="67">
        <v>2621.9</v>
      </c>
      <c r="E77" s="11">
        <v>2621.9</v>
      </c>
      <c r="F77" s="11">
        <v>973.28</v>
      </c>
      <c r="G77" s="12">
        <f t="shared" si="4"/>
        <v>37.121171669400049</v>
      </c>
      <c r="H77" s="13">
        <f t="shared" si="6"/>
        <v>37.121171669400049</v>
      </c>
    </row>
    <row r="78" spans="1:8" ht="38.25" x14ac:dyDescent="0.2">
      <c r="A78" s="64" t="s">
        <v>74</v>
      </c>
      <c r="B78" s="65" t="s">
        <v>84</v>
      </c>
      <c r="C78" s="66" t="s">
        <v>5</v>
      </c>
      <c r="D78" s="67">
        <v>2621.9</v>
      </c>
      <c r="E78" s="11">
        <v>2621.9</v>
      </c>
      <c r="F78" s="11">
        <v>973.28</v>
      </c>
      <c r="G78" s="12">
        <f t="shared" si="4"/>
        <v>37.121171669400049</v>
      </c>
      <c r="H78" s="13">
        <f t="shared" si="6"/>
        <v>37.121171669400049</v>
      </c>
    </row>
    <row r="79" spans="1:8" s="29" customFormat="1" ht="25.5" x14ac:dyDescent="0.2">
      <c r="A79" s="64" t="s">
        <v>85</v>
      </c>
      <c r="B79" s="65" t="s">
        <v>86</v>
      </c>
      <c r="C79" s="66" t="s">
        <v>0</v>
      </c>
      <c r="D79" s="67">
        <v>1497101.7</v>
      </c>
      <c r="E79" s="11">
        <v>1508359.8</v>
      </c>
      <c r="F79" s="11">
        <v>1038868.3</v>
      </c>
      <c r="G79" s="12">
        <f t="shared" si="4"/>
        <v>69.391965823029935</v>
      </c>
      <c r="H79" s="13">
        <f t="shared" si="6"/>
        <v>68.87403787876076</v>
      </c>
    </row>
    <row r="80" spans="1:8" s="29" customFormat="1" ht="25.5" x14ac:dyDescent="0.2">
      <c r="A80" s="64" t="s">
        <v>4</v>
      </c>
      <c r="B80" s="65" t="s">
        <v>86</v>
      </c>
      <c r="C80" s="66" t="s">
        <v>3</v>
      </c>
      <c r="D80" s="67">
        <v>1497101.7</v>
      </c>
      <c r="E80" s="11">
        <v>1508359.8</v>
      </c>
      <c r="F80" s="11">
        <v>1038868.3</v>
      </c>
      <c r="G80" s="12">
        <f t="shared" si="4"/>
        <v>69.391965823029935</v>
      </c>
      <c r="H80" s="13">
        <f t="shared" si="6"/>
        <v>68.87403787876076</v>
      </c>
    </row>
    <row r="81" spans="1:8" s="29" customFormat="1" x14ac:dyDescent="0.2">
      <c r="A81" s="64" t="s">
        <v>2</v>
      </c>
      <c r="B81" s="65" t="s">
        <v>86</v>
      </c>
      <c r="C81" s="66" t="s">
        <v>1</v>
      </c>
      <c r="D81" s="67">
        <v>1497101.7</v>
      </c>
      <c r="E81" s="11">
        <v>1508359.8</v>
      </c>
      <c r="F81" s="11">
        <v>1038868.3</v>
      </c>
      <c r="G81" s="12">
        <f t="shared" si="4"/>
        <v>69.391965823029935</v>
      </c>
      <c r="H81" s="13">
        <f t="shared" si="6"/>
        <v>68.87403787876076</v>
      </c>
    </row>
    <row r="82" spans="1:8" s="29" customFormat="1" x14ac:dyDescent="0.2">
      <c r="A82" s="64" t="s">
        <v>17</v>
      </c>
      <c r="B82" s="65" t="s">
        <v>109</v>
      </c>
      <c r="C82" s="66" t="s">
        <v>0</v>
      </c>
      <c r="D82" s="67">
        <v>20456.2</v>
      </c>
      <c r="E82" s="11">
        <v>20456.2</v>
      </c>
      <c r="F82" s="11">
        <v>5197.55</v>
      </c>
      <c r="G82" s="12">
        <f t="shared" si="4"/>
        <v>25.408189204251038</v>
      </c>
      <c r="H82" s="13">
        <f t="shared" si="6"/>
        <v>25.408189204251038</v>
      </c>
    </row>
    <row r="83" spans="1:8" s="29" customFormat="1" ht="25.5" x14ac:dyDescent="0.2">
      <c r="A83" s="64" t="s">
        <v>10</v>
      </c>
      <c r="B83" s="65" t="s">
        <v>109</v>
      </c>
      <c r="C83" s="66" t="s">
        <v>9</v>
      </c>
      <c r="D83" s="67">
        <v>20264.2</v>
      </c>
      <c r="E83" s="11">
        <v>20264.2</v>
      </c>
      <c r="F83" s="11">
        <v>5005.55</v>
      </c>
      <c r="G83" s="12">
        <f t="shared" si="4"/>
        <v>24.701443925740961</v>
      </c>
      <c r="H83" s="13">
        <f t="shared" si="6"/>
        <v>24.701443925740961</v>
      </c>
    </row>
    <row r="84" spans="1:8" ht="25.5" x14ac:dyDescent="0.2">
      <c r="A84" s="64" t="s">
        <v>8</v>
      </c>
      <c r="B84" s="65" t="s">
        <v>109</v>
      </c>
      <c r="C84" s="66" t="s">
        <v>7</v>
      </c>
      <c r="D84" s="67">
        <v>20264.2</v>
      </c>
      <c r="E84" s="11">
        <v>20264.2</v>
      </c>
      <c r="F84" s="11">
        <v>5005.55</v>
      </c>
      <c r="G84" s="12">
        <f t="shared" si="4"/>
        <v>24.701443925740961</v>
      </c>
      <c r="H84" s="13">
        <f t="shared" si="6"/>
        <v>24.701443925740961</v>
      </c>
    </row>
    <row r="85" spans="1:8" x14ac:dyDescent="0.2">
      <c r="A85" s="64" t="s">
        <v>30</v>
      </c>
      <c r="B85" s="65" t="s">
        <v>109</v>
      </c>
      <c r="C85" s="66" t="s">
        <v>29</v>
      </c>
      <c r="D85" s="67">
        <v>192</v>
      </c>
      <c r="E85" s="11">
        <v>192</v>
      </c>
      <c r="F85" s="11">
        <v>192</v>
      </c>
      <c r="G85" s="12">
        <f t="shared" si="4"/>
        <v>100</v>
      </c>
      <c r="H85" s="13">
        <f t="shared" si="6"/>
        <v>100</v>
      </c>
    </row>
    <row r="86" spans="1:8" x14ac:dyDescent="0.2">
      <c r="A86" s="64" t="s">
        <v>32</v>
      </c>
      <c r="B86" s="65" t="s">
        <v>109</v>
      </c>
      <c r="C86" s="66" t="s">
        <v>31</v>
      </c>
      <c r="D86" s="67">
        <v>192</v>
      </c>
      <c r="E86" s="11">
        <v>192</v>
      </c>
      <c r="F86" s="11">
        <v>192</v>
      </c>
      <c r="G86" s="12">
        <f t="shared" si="4"/>
        <v>100</v>
      </c>
      <c r="H86" s="13">
        <f t="shared" si="6"/>
        <v>100</v>
      </c>
    </row>
    <row r="87" spans="1:8" ht="38.25" x14ac:dyDescent="0.2">
      <c r="A87" s="64" t="s">
        <v>87</v>
      </c>
      <c r="B87" s="65" t="s">
        <v>88</v>
      </c>
      <c r="C87" s="66" t="s">
        <v>0</v>
      </c>
      <c r="D87" s="67">
        <v>30946.6</v>
      </c>
      <c r="E87" s="11">
        <v>30946.6</v>
      </c>
      <c r="F87" s="11">
        <v>19366.990000000002</v>
      </c>
      <c r="G87" s="12">
        <f t="shared" si="4"/>
        <v>62.581963769848713</v>
      </c>
      <c r="H87" s="13">
        <f t="shared" si="6"/>
        <v>62.581963769848713</v>
      </c>
    </row>
    <row r="88" spans="1:8" ht="25.5" x14ac:dyDescent="0.2">
      <c r="A88" s="64" t="s">
        <v>4</v>
      </c>
      <c r="B88" s="65" t="s">
        <v>88</v>
      </c>
      <c r="C88" s="66" t="s">
        <v>3</v>
      </c>
      <c r="D88" s="67">
        <v>30946.6</v>
      </c>
      <c r="E88" s="11">
        <v>30946.6</v>
      </c>
      <c r="F88" s="11">
        <v>19366.990000000002</v>
      </c>
      <c r="G88" s="12">
        <f t="shared" si="4"/>
        <v>62.581963769848713</v>
      </c>
      <c r="H88" s="13">
        <f t="shared" si="6"/>
        <v>62.581963769848713</v>
      </c>
    </row>
    <row r="89" spans="1:8" x14ac:dyDescent="0.2">
      <c r="A89" s="64" t="s">
        <v>2</v>
      </c>
      <c r="B89" s="65" t="s">
        <v>88</v>
      </c>
      <c r="C89" s="66" t="s">
        <v>1</v>
      </c>
      <c r="D89" s="67">
        <v>30946.6</v>
      </c>
      <c r="E89" s="11">
        <v>30946.6</v>
      </c>
      <c r="F89" s="11">
        <v>19366.990000000002</v>
      </c>
      <c r="G89" s="12">
        <f t="shared" si="4"/>
        <v>62.581963769848713</v>
      </c>
      <c r="H89" s="13">
        <f t="shared" si="6"/>
        <v>62.581963769848713</v>
      </c>
    </row>
    <row r="90" spans="1:8" ht="76.5" x14ac:dyDescent="0.2">
      <c r="A90" s="64" t="s">
        <v>112</v>
      </c>
      <c r="B90" s="65" t="s">
        <v>113</v>
      </c>
      <c r="C90" s="66" t="s">
        <v>0</v>
      </c>
      <c r="D90" s="67">
        <v>7533.4</v>
      </c>
      <c r="E90" s="11">
        <v>7533.4</v>
      </c>
      <c r="F90" s="11">
        <v>0</v>
      </c>
      <c r="G90" s="11">
        <v>0</v>
      </c>
      <c r="H90" s="11">
        <v>0</v>
      </c>
    </row>
    <row r="91" spans="1:8" ht="25.5" x14ac:dyDescent="0.2">
      <c r="A91" s="64" t="s">
        <v>10</v>
      </c>
      <c r="B91" s="65" t="s">
        <v>113</v>
      </c>
      <c r="C91" s="66" t="s">
        <v>9</v>
      </c>
      <c r="D91" s="67">
        <v>7533.4</v>
      </c>
      <c r="E91" s="11">
        <v>7533.4</v>
      </c>
      <c r="F91" s="11">
        <v>0</v>
      </c>
      <c r="G91" s="11">
        <v>0</v>
      </c>
      <c r="H91" s="11">
        <v>0</v>
      </c>
    </row>
    <row r="92" spans="1:8" ht="25.5" x14ac:dyDescent="0.2">
      <c r="A92" s="64" t="s">
        <v>8</v>
      </c>
      <c r="B92" s="65" t="s">
        <v>113</v>
      </c>
      <c r="C92" s="66" t="s">
        <v>7</v>
      </c>
      <c r="D92" s="67">
        <v>7533.4</v>
      </c>
      <c r="E92" s="11">
        <v>7533.4</v>
      </c>
      <c r="F92" s="11">
        <v>0</v>
      </c>
      <c r="G92" s="11">
        <v>0</v>
      </c>
      <c r="H92" s="11">
        <v>0</v>
      </c>
    </row>
    <row r="93" spans="1:8" x14ac:dyDescent="0.2">
      <c r="A93" s="64" t="s">
        <v>89</v>
      </c>
      <c r="B93" s="65" t="s">
        <v>90</v>
      </c>
      <c r="C93" s="66" t="s">
        <v>0</v>
      </c>
      <c r="D93" s="67">
        <v>342.7</v>
      </c>
      <c r="E93" s="11">
        <v>342.7</v>
      </c>
      <c r="F93" s="11">
        <v>341.38</v>
      </c>
      <c r="G93" s="12">
        <f t="shared" si="4"/>
        <v>99.614823460752845</v>
      </c>
      <c r="H93" s="13">
        <f t="shared" si="6"/>
        <v>99.614823460752845</v>
      </c>
    </row>
    <row r="94" spans="1:8" ht="25.5" x14ac:dyDescent="0.2">
      <c r="A94" s="64" t="s">
        <v>71</v>
      </c>
      <c r="B94" s="65" t="s">
        <v>91</v>
      </c>
      <c r="C94" s="66" t="s">
        <v>0</v>
      </c>
      <c r="D94" s="67">
        <v>342.7</v>
      </c>
      <c r="E94" s="11">
        <v>342.7</v>
      </c>
      <c r="F94" s="11">
        <v>341.38</v>
      </c>
      <c r="G94" s="12">
        <f t="shared" si="4"/>
        <v>99.614823460752845</v>
      </c>
      <c r="H94" s="13">
        <f t="shared" si="6"/>
        <v>99.614823460752845</v>
      </c>
    </row>
    <row r="95" spans="1:8" ht="25.5" x14ac:dyDescent="0.2">
      <c r="A95" s="64" t="s">
        <v>4</v>
      </c>
      <c r="B95" s="65" t="s">
        <v>91</v>
      </c>
      <c r="C95" s="66" t="s">
        <v>3</v>
      </c>
      <c r="D95" s="67">
        <v>342.7</v>
      </c>
      <c r="E95" s="11">
        <v>342.7</v>
      </c>
      <c r="F95" s="11">
        <v>341.38</v>
      </c>
      <c r="G95" s="12">
        <f t="shared" si="4"/>
        <v>99.614823460752845</v>
      </c>
      <c r="H95" s="13">
        <f t="shared" si="6"/>
        <v>99.614823460752845</v>
      </c>
    </row>
    <row r="96" spans="1:8" x14ac:dyDescent="0.2">
      <c r="A96" s="64" t="s">
        <v>2</v>
      </c>
      <c r="B96" s="65" t="s">
        <v>91</v>
      </c>
      <c r="C96" s="66" t="s">
        <v>1</v>
      </c>
      <c r="D96" s="67">
        <v>342.7</v>
      </c>
      <c r="E96" s="11">
        <v>342.7</v>
      </c>
      <c r="F96" s="11">
        <v>341.38</v>
      </c>
      <c r="G96" s="12">
        <f t="shared" si="4"/>
        <v>99.614823460752845</v>
      </c>
      <c r="H96" s="13">
        <f t="shared" si="6"/>
        <v>99.614823460752845</v>
      </c>
    </row>
    <row r="97" spans="1:8" ht="25.5" x14ac:dyDescent="0.2">
      <c r="A97" s="64" t="s">
        <v>92</v>
      </c>
      <c r="B97" s="65" t="s">
        <v>93</v>
      </c>
      <c r="C97" s="66" t="s">
        <v>0</v>
      </c>
      <c r="D97" s="67">
        <v>27713.9</v>
      </c>
      <c r="E97" s="11">
        <v>27615.9</v>
      </c>
      <c r="F97" s="11">
        <v>23632.09</v>
      </c>
      <c r="G97" s="12">
        <f t="shared" si="4"/>
        <v>85.27161460494554</v>
      </c>
      <c r="H97" s="13">
        <f t="shared" si="6"/>
        <v>85.574216302926928</v>
      </c>
    </row>
    <row r="98" spans="1:8" ht="25.5" x14ac:dyDescent="0.2">
      <c r="A98" s="64" t="s">
        <v>71</v>
      </c>
      <c r="B98" s="65" t="s">
        <v>94</v>
      </c>
      <c r="C98" s="66" t="s">
        <v>0</v>
      </c>
      <c r="D98" s="67">
        <v>6192.8</v>
      </c>
      <c r="E98" s="11">
        <v>6163.6</v>
      </c>
      <c r="F98" s="11">
        <v>4894.9399999999996</v>
      </c>
      <c r="G98" s="12">
        <f t="shared" si="4"/>
        <v>79.042436377728961</v>
      </c>
      <c r="H98" s="13">
        <f t="shared" si="6"/>
        <v>79.416899214744618</v>
      </c>
    </row>
    <row r="99" spans="1:8" ht="25.5" x14ac:dyDescent="0.2">
      <c r="A99" s="64" t="s">
        <v>4</v>
      </c>
      <c r="B99" s="65" t="s">
        <v>94</v>
      </c>
      <c r="C99" s="66" t="s">
        <v>3</v>
      </c>
      <c r="D99" s="67">
        <v>6192.8</v>
      </c>
      <c r="E99" s="11">
        <v>6163.6</v>
      </c>
      <c r="F99" s="11">
        <v>4894.9399999999996</v>
      </c>
      <c r="G99" s="12">
        <f t="shared" si="4"/>
        <v>79.042436377728961</v>
      </c>
      <c r="H99" s="13">
        <f t="shared" si="6"/>
        <v>79.416899214744618</v>
      </c>
    </row>
    <row r="100" spans="1:8" x14ac:dyDescent="0.2">
      <c r="A100" s="64" t="s">
        <v>2</v>
      </c>
      <c r="B100" s="65" t="s">
        <v>94</v>
      </c>
      <c r="C100" s="66" t="s">
        <v>1</v>
      </c>
      <c r="D100" s="67">
        <v>6192.8</v>
      </c>
      <c r="E100" s="11">
        <v>6163.6</v>
      </c>
      <c r="F100" s="11">
        <v>4894.9399999999996</v>
      </c>
      <c r="G100" s="12">
        <f t="shared" si="4"/>
        <v>79.042436377728961</v>
      </c>
      <c r="H100" s="13">
        <f t="shared" si="6"/>
        <v>79.416899214744618</v>
      </c>
    </row>
    <row r="101" spans="1:8" s="30" customFormat="1" ht="63.75" x14ac:dyDescent="0.2">
      <c r="A101" s="64" t="s">
        <v>47</v>
      </c>
      <c r="B101" s="65" t="s">
        <v>95</v>
      </c>
      <c r="C101" s="66" t="s">
        <v>0</v>
      </c>
      <c r="D101" s="67">
        <v>6535.8</v>
      </c>
      <c r="E101" s="11">
        <v>9156.4</v>
      </c>
      <c r="F101" s="11">
        <v>6535.8</v>
      </c>
      <c r="G101" s="12">
        <f t="shared" si="4"/>
        <v>100</v>
      </c>
      <c r="H101" s="13">
        <f t="shared" si="6"/>
        <v>71.379581494910667</v>
      </c>
    </row>
    <row r="102" spans="1:8" s="30" customFormat="1" ht="25.5" x14ac:dyDescent="0.2">
      <c r="A102" s="64" t="s">
        <v>4</v>
      </c>
      <c r="B102" s="65" t="s">
        <v>95</v>
      </c>
      <c r="C102" s="66" t="s">
        <v>3</v>
      </c>
      <c r="D102" s="67">
        <v>6535.8</v>
      </c>
      <c r="E102" s="11">
        <v>9156.4</v>
      </c>
      <c r="F102" s="11">
        <v>6535.8</v>
      </c>
      <c r="G102" s="12">
        <f t="shared" si="4"/>
        <v>100</v>
      </c>
      <c r="H102" s="13">
        <f t="shared" si="6"/>
        <v>71.379581494910667</v>
      </c>
    </row>
    <row r="103" spans="1:8" x14ac:dyDescent="0.2">
      <c r="A103" s="64" t="s">
        <v>2</v>
      </c>
      <c r="B103" s="65" t="s">
        <v>95</v>
      </c>
      <c r="C103" s="66" t="s">
        <v>1</v>
      </c>
      <c r="D103" s="67">
        <v>6535.8</v>
      </c>
      <c r="E103" s="11">
        <v>9156.4</v>
      </c>
      <c r="F103" s="11">
        <v>6535.8</v>
      </c>
      <c r="G103" s="12">
        <f t="shared" ref="G103:G147" si="7">F103/D103*100</f>
        <v>100</v>
      </c>
      <c r="H103" s="13">
        <f t="shared" si="6"/>
        <v>71.379581494910667</v>
      </c>
    </row>
    <row r="104" spans="1:8" ht="25.5" x14ac:dyDescent="0.2">
      <c r="A104" s="64" t="s">
        <v>67</v>
      </c>
      <c r="B104" s="65" t="s">
        <v>96</v>
      </c>
      <c r="C104" s="66" t="s">
        <v>0</v>
      </c>
      <c r="D104" s="67">
        <v>13831.9</v>
      </c>
      <c r="E104" s="11">
        <v>11142.5</v>
      </c>
      <c r="F104" s="11">
        <v>11047.95</v>
      </c>
      <c r="G104" s="12">
        <f t="shared" si="7"/>
        <v>79.872974790158992</v>
      </c>
      <c r="H104" s="13">
        <f t="shared" si="6"/>
        <v>99.151447161768019</v>
      </c>
    </row>
    <row r="105" spans="1:8" ht="25.5" x14ac:dyDescent="0.2">
      <c r="A105" s="64" t="s">
        <v>10</v>
      </c>
      <c r="B105" s="65" t="s">
        <v>96</v>
      </c>
      <c r="C105" s="66" t="s">
        <v>9</v>
      </c>
      <c r="D105" s="67">
        <v>10611.7</v>
      </c>
      <c r="E105" s="11">
        <v>10611.7</v>
      </c>
      <c r="F105" s="11">
        <v>10611.72</v>
      </c>
      <c r="G105" s="12">
        <f t="shared" si="7"/>
        <v>100.00018847121572</v>
      </c>
      <c r="H105" s="13">
        <f t="shared" si="6"/>
        <v>100.00018847121572</v>
      </c>
    </row>
    <row r="106" spans="1:8" ht="25.5" x14ac:dyDescent="0.2">
      <c r="A106" s="64" t="s">
        <v>8</v>
      </c>
      <c r="B106" s="65" t="s">
        <v>96</v>
      </c>
      <c r="C106" s="66" t="s">
        <v>7</v>
      </c>
      <c r="D106" s="67">
        <v>10611.7</v>
      </c>
      <c r="E106" s="11">
        <v>10611.7</v>
      </c>
      <c r="F106" s="11">
        <v>10611.72</v>
      </c>
      <c r="G106" s="12">
        <f t="shared" si="7"/>
        <v>100.00018847121572</v>
      </c>
      <c r="H106" s="13">
        <f t="shared" si="6"/>
        <v>100.00018847121572</v>
      </c>
    </row>
    <row r="107" spans="1:8" ht="25.5" x14ac:dyDescent="0.2">
      <c r="A107" s="64" t="s">
        <v>4</v>
      </c>
      <c r="B107" s="65" t="s">
        <v>96</v>
      </c>
      <c r="C107" s="66" t="s">
        <v>3</v>
      </c>
      <c r="D107" s="67">
        <v>3220.2</v>
      </c>
      <c r="E107" s="11">
        <v>530.79999999999995</v>
      </c>
      <c r="F107" s="11">
        <v>436.23</v>
      </c>
      <c r="G107" s="12">
        <f t="shared" si="7"/>
        <v>13.546674119619901</v>
      </c>
      <c r="H107" s="13">
        <f t="shared" si="6"/>
        <v>82.183496608892241</v>
      </c>
    </row>
    <row r="108" spans="1:8" x14ac:dyDescent="0.2">
      <c r="A108" s="64" t="s">
        <v>2</v>
      </c>
      <c r="B108" s="65" t="s">
        <v>96</v>
      </c>
      <c r="C108" s="66" t="s">
        <v>1</v>
      </c>
      <c r="D108" s="67">
        <v>3220.2</v>
      </c>
      <c r="E108" s="11">
        <v>530.79999999999995</v>
      </c>
      <c r="F108" s="11">
        <v>436.23</v>
      </c>
      <c r="G108" s="12">
        <f t="shared" si="7"/>
        <v>13.546674119619901</v>
      </c>
      <c r="H108" s="13">
        <f t="shared" si="6"/>
        <v>82.183496608892241</v>
      </c>
    </row>
    <row r="109" spans="1:8" ht="63.75" x14ac:dyDescent="0.2">
      <c r="A109" s="64" t="s">
        <v>97</v>
      </c>
      <c r="B109" s="65" t="s">
        <v>98</v>
      </c>
      <c r="C109" s="66" t="s">
        <v>0</v>
      </c>
      <c r="D109" s="67">
        <v>1153.4000000000001</v>
      </c>
      <c r="E109" s="11">
        <v>1153.4000000000001</v>
      </c>
      <c r="F109" s="11">
        <v>1153.4000000000001</v>
      </c>
      <c r="G109" s="12">
        <f t="shared" si="7"/>
        <v>100</v>
      </c>
      <c r="H109" s="13">
        <f t="shared" si="6"/>
        <v>100</v>
      </c>
    </row>
    <row r="110" spans="1:8" ht="25.5" x14ac:dyDescent="0.2">
      <c r="A110" s="64" t="s">
        <v>4</v>
      </c>
      <c r="B110" s="65" t="s">
        <v>98</v>
      </c>
      <c r="C110" s="66" t="s">
        <v>3</v>
      </c>
      <c r="D110" s="67">
        <v>1153.4000000000001</v>
      </c>
      <c r="E110" s="11">
        <v>1153.4000000000001</v>
      </c>
      <c r="F110" s="11">
        <v>1153.4000000000001</v>
      </c>
      <c r="G110" s="12">
        <f t="shared" si="7"/>
        <v>100</v>
      </c>
      <c r="H110" s="13">
        <f t="shared" si="6"/>
        <v>100</v>
      </c>
    </row>
    <row r="111" spans="1:8" x14ac:dyDescent="0.2">
      <c r="A111" s="64" t="s">
        <v>2</v>
      </c>
      <c r="B111" s="65" t="s">
        <v>98</v>
      </c>
      <c r="C111" s="66" t="s">
        <v>1</v>
      </c>
      <c r="D111" s="67">
        <v>1153.4000000000001</v>
      </c>
      <c r="E111" s="11">
        <v>1153.4000000000001</v>
      </c>
      <c r="F111" s="11">
        <v>1153.4000000000001</v>
      </c>
      <c r="G111" s="12">
        <f t="shared" si="7"/>
        <v>100</v>
      </c>
      <c r="H111" s="13">
        <f t="shared" si="6"/>
        <v>100</v>
      </c>
    </row>
    <row r="112" spans="1:8" ht="25.5" x14ac:dyDescent="0.2">
      <c r="A112" s="64" t="s">
        <v>99</v>
      </c>
      <c r="B112" s="65" t="s">
        <v>100</v>
      </c>
      <c r="C112" s="66" t="s">
        <v>0</v>
      </c>
      <c r="D112" s="67">
        <v>96601.3</v>
      </c>
      <c r="E112" s="11">
        <v>96601.3</v>
      </c>
      <c r="F112" s="11">
        <v>57869.09</v>
      </c>
      <c r="G112" s="12">
        <f t="shared" si="7"/>
        <v>59.905084093071203</v>
      </c>
      <c r="H112" s="13">
        <f t="shared" si="6"/>
        <v>59.905084093071203</v>
      </c>
    </row>
    <row r="113" spans="1:8" ht="25.5" x14ac:dyDescent="0.2">
      <c r="A113" s="64" t="s">
        <v>71</v>
      </c>
      <c r="B113" s="65" t="s">
        <v>101</v>
      </c>
      <c r="C113" s="66" t="s">
        <v>0</v>
      </c>
      <c r="D113" s="67">
        <v>90511.1</v>
      </c>
      <c r="E113" s="11">
        <v>90511.1</v>
      </c>
      <c r="F113" s="11">
        <v>53327.97</v>
      </c>
      <c r="G113" s="12">
        <f t="shared" si="7"/>
        <v>58.918707208287159</v>
      </c>
      <c r="H113" s="13">
        <f t="shared" si="6"/>
        <v>58.918707208287159</v>
      </c>
    </row>
    <row r="114" spans="1:8" ht="25.5" x14ac:dyDescent="0.2">
      <c r="A114" s="64" t="s">
        <v>4</v>
      </c>
      <c r="B114" s="65" t="s">
        <v>101</v>
      </c>
      <c r="C114" s="66" t="s">
        <v>3</v>
      </c>
      <c r="D114" s="67">
        <v>90511.1</v>
      </c>
      <c r="E114" s="11">
        <v>90511.1</v>
      </c>
      <c r="F114" s="11">
        <v>53327.97</v>
      </c>
      <c r="G114" s="12">
        <f t="shared" si="7"/>
        <v>58.918707208287159</v>
      </c>
      <c r="H114" s="13">
        <f t="shared" si="6"/>
        <v>58.918707208287159</v>
      </c>
    </row>
    <row r="115" spans="1:8" s="15" customFormat="1" x14ac:dyDescent="0.2">
      <c r="A115" s="64" t="s">
        <v>2</v>
      </c>
      <c r="B115" s="65" t="s">
        <v>101</v>
      </c>
      <c r="C115" s="66" t="s">
        <v>1</v>
      </c>
      <c r="D115" s="67">
        <v>90511.1</v>
      </c>
      <c r="E115" s="11">
        <v>90511.1</v>
      </c>
      <c r="F115" s="11">
        <v>53327.97</v>
      </c>
      <c r="G115" s="12">
        <f t="shared" si="7"/>
        <v>58.918707208287159</v>
      </c>
      <c r="H115" s="13">
        <f t="shared" si="6"/>
        <v>58.918707208287159</v>
      </c>
    </row>
    <row r="116" spans="1:8" s="15" customFormat="1" ht="51" x14ac:dyDescent="0.2">
      <c r="A116" s="64" t="s">
        <v>49</v>
      </c>
      <c r="B116" s="65" t="s">
        <v>102</v>
      </c>
      <c r="C116" s="66" t="s">
        <v>0</v>
      </c>
      <c r="D116" s="67">
        <v>6090.2</v>
      </c>
      <c r="E116" s="11">
        <v>6090.2</v>
      </c>
      <c r="F116" s="11">
        <v>4541.12</v>
      </c>
      <c r="G116" s="12">
        <f t="shared" si="7"/>
        <v>74.564382122097797</v>
      </c>
      <c r="H116" s="13">
        <f t="shared" si="6"/>
        <v>74.564382122097797</v>
      </c>
    </row>
    <row r="117" spans="1:8" s="15" customFormat="1" x14ac:dyDescent="0.2">
      <c r="A117" s="64" t="s">
        <v>23</v>
      </c>
      <c r="B117" s="65" t="s">
        <v>102</v>
      </c>
      <c r="C117" s="66" t="s">
        <v>22</v>
      </c>
      <c r="D117" s="67">
        <v>6090.2</v>
      </c>
      <c r="E117" s="11">
        <v>6090.2</v>
      </c>
      <c r="F117" s="11">
        <v>4541.12</v>
      </c>
      <c r="G117" s="12">
        <f t="shared" si="7"/>
        <v>74.564382122097797</v>
      </c>
      <c r="H117" s="13">
        <f t="shared" si="6"/>
        <v>74.564382122097797</v>
      </c>
    </row>
    <row r="118" spans="1:8" ht="38.25" x14ac:dyDescent="0.2">
      <c r="A118" s="64" t="s">
        <v>26</v>
      </c>
      <c r="B118" s="65" t="s">
        <v>102</v>
      </c>
      <c r="C118" s="66" t="s">
        <v>25</v>
      </c>
      <c r="D118" s="67">
        <v>6090.2</v>
      </c>
      <c r="E118" s="11">
        <v>6090.2</v>
      </c>
      <c r="F118" s="11">
        <v>4541.12</v>
      </c>
      <c r="G118" s="12">
        <f t="shared" si="7"/>
        <v>74.564382122097797</v>
      </c>
      <c r="H118" s="13">
        <f t="shared" si="6"/>
        <v>74.564382122097797</v>
      </c>
    </row>
    <row r="119" spans="1:8" ht="38.25" x14ac:dyDescent="0.2">
      <c r="A119" s="64" t="s">
        <v>103</v>
      </c>
      <c r="B119" s="65" t="s">
        <v>104</v>
      </c>
      <c r="C119" s="66" t="s">
        <v>0</v>
      </c>
      <c r="D119" s="67">
        <v>600</v>
      </c>
      <c r="E119" s="11">
        <v>600</v>
      </c>
      <c r="F119" s="11">
        <v>592.26</v>
      </c>
      <c r="G119" s="12">
        <f t="shared" si="7"/>
        <v>98.71</v>
      </c>
      <c r="H119" s="13">
        <f t="shared" si="6"/>
        <v>98.71</v>
      </c>
    </row>
    <row r="120" spans="1:8" ht="25.5" x14ac:dyDescent="0.2">
      <c r="A120" s="64" t="s">
        <v>71</v>
      </c>
      <c r="B120" s="65" t="s">
        <v>105</v>
      </c>
      <c r="C120" s="66" t="s">
        <v>0</v>
      </c>
      <c r="D120" s="67">
        <v>600</v>
      </c>
      <c r="E120" s="11">
        <v>600</v>
      </c>
      <c r="F120" s="11">
        <v>592.26</v>
      </c>
      <c r="G120" s="12">
        <f t="shared" si="7"/>
        <v>98.71</v>
      </c>
      <c r="H120" s="13">
        <f t="shared" si="6"/>
        <v>98.71</v>
      </c>
    </row>
    <row r="121" spans="1:8" s="31" customFormat="1" ht="25.5" x14ac:dyDescent="0.2">
      <c r="A121" s="64" t="s">
        <v>4</v>
      </c>
      <c r="B121" s="65" t="s">
        <v>105</v>
      </c>
      <c r="C121" s="66" t="s">
        <v>3</v>
      </c>
      <c r="D121" s="67">
        <v>600</v>
      </c>
      <c r="E121" s="11">
        <v>600</v>
      </c>
      <c r="F121" s="11">
        <v>592.26</v>
      </c>
      <c r="G121" s="12">
        <f t="shared" si="7"/>
        <v>98.71</v>
      </c>
      <c r="H121" s="13">
        <f t="shared" si="6"/>
        <v>98.71</v>
      </c>
    </row>
    <row r="122" spans="1:8" x14ac:dyDescent="0.2">
      <c r="A122" s="64" t="s">
        <v>2</v>
      </c>
      <c r="B122" s="65" t="s">
        <v>105</v>
      </c>
      <c r="C122" s="66" t="s">
        <v>1</v>
      </c>
      <c r="D122" s="67">
        <v>600</v>
      </c>
      <c r="E122" s="11">
        <v>600</v>
      </c>
      <c r="F122" s="11">
        <v>592.26</v>
      </c>
      <c r="G122" s="12">
        <f t="shared" si="7"/>
        <v>98.71</v>
      </c>
      <c r="H122" s="13">
        <f t="shared" si="6"/>
        <v>98.71</v>
      </c>
    </row>
    <row r="123" spans="1:8" ht="25.5" x14ac:dyDescent="0.2">
      <c r="A123" s="64" t="s">
        <v>106</v>
      </c>
      <c r="B123" s="65" t="s">
        <v>107</v>
      </c>
      <c r="C123" s="66" t="s">
        <v>0</v>
      </c>
      <c r="D123" s="67">
        <v>42488</v>
      </c>
      <c r="E123" s="11">
        <v>43466.1</v>
      </c>
      <c r="F123" s="11">
        <v>43423.03</v>
      </c>
      <c r="G123" s="12">
        <f t="shared" si="7"/>
        <v>102.20069196008284</v>
      </c>
      <c r="H123" s="13">
        <f t="shared" si="6"/>
        <v>99.900911284886391</v>
      </c>
    </row>
    <row r="124" spans="1:8" ht="25.5" x14ac:dyDescent="0.2">
      <c r="A124" s="64" t="s">
        <v>71</v>
      </c>
      <c r="B124" s="65" t="s">
        <v>108</v>
      </c>
      <c r="C124" s="66" t="s">
        <v>0</v>
      </c>
      <c r="D124" s="67">
        <v>42488</v>
      </c>
      <c r="E124" s="11">
        <v>43466.1</v>
      </c>
      <c r="F124" s="11">
        <v>43423.03</v>
      </c>
      <c r="G124" s="12">
        <f t="shared" si="7"/>
        <v>102.20069196008284</v>
      </c>
      <c r="H124" s="13">
        <f t="shared" si="6"/>
        <v>99.900911284886391</v>
      </c>
    </row>
    <row r="125" spans="1:8" ht="25.5" x14ac:dyDescent="0.2">
      <c r="A125" s="64" t="s">
        <v>4</v>
      </c>
      <c r="B125" s="65" t="s">
        <v>108</v>
      </c>
      <c r="C125" s="66" t="s">
        <v>3</v>
      </c>
      <c r="D125" s="67">
        <v>42488</v>
      </c>
      <c r="E125" s="11">
        <v>43466.1</v>
      </c>
      <c r="F125" s="11">
        <v>43423.03</v>
      </c>
      <c r="G125" s="12">
        <f t="shared" si="7"/>
        <v>102.20069196008284</v>
      </c>
      <c r="H125" s="13">
        <f t="shared" si="6"/>
        <v>99.900911284886391</v>
      </c>
    </row>
    <row r="126" spans="1:8" x14ac:dyDescent="0.2">
      <c r="A126" s="64" t="s">
        <v>2</v>
      </c>
      <c r="B126" s="65" t="s">
        <v>108</v>
      </c>
      <c r="C126" s="66" t="s">
        <v>1</v>
      </c>
      <c r="D126" s="67">
        <v>39668.800000000003</v>
      </c>
      <c r="E126" s="11">
        <v>39698.699999999997</v>
      </c>
      <c r="F126" s="11">
        <v>39655.599999999999</v>
      </c>
      <c r="G126" s="12">
        <f t="shared" si="7"/>
        <v>99.966724478683489</v>
      </c>
      <c r="H126" s="13">
        <f t="shared" ref="H126:H147" si="8">F126/E126*100</f>
        <v>99.891432213145521</v>
      </c>
    </row>
    <row r="127" spans="1:8" x14ac:dyDescent="0.2">
      <c r="A127" s="64" t="s">
        <v>12</v>
      </c>
      <c r="B127" s="65" t="s">
        <v>108</v>
      </c>
      <c r="C127" s="66" t="s">
        <v>11</v>
      </c>
      <c r="D127" s="67">
        <v>2819.2</v>
      </c>
      <c r="E127" s="11">
        <v>3767.4</v>
      </c>
      <c r="F127" s="11">
        <v>3767.43</v>
      </c>
      <c r="G127" s="12">
        <f t="shared" si="7"/>
        <v>133.63471906923948</v>
      </c>
      <c r="H127" s="13">
        <f t="shared" si="8"/>
        <v>100.00079630514414</v>
      </c>
    </row>
    <row r="128" spans="1:8" ht="38.25" x14ac:dyDescent="0.2">
      <c r="A128" s="68" t="s">
        <v>117</v>
      </c>
      <c r="B128" s="69" t="s">
        <v>118</v>
      </c>
      <c r="C128" s="49" t="s">
        <v>0</v>
      </c>
      <c r="D128" s="11">
        <v>2878.9</v>
      </c>
      <c r="E128" s="11">
        <v>2211.9</v>
      </c>
      <c r="F128" s="11">
        <v>1447.38</v>
      </c>
      <c r="G128" s="12">
        <f t="shared" si="7"/>
        <v>50.275452429747482</v>
      </c>
      <c r="H128" s="13">
        <f t="shared" si="8"/>
        <v>65.436050454360512</v>
      </c>
    </row>
    <row r="129" spans="1:8" x14ac:dyDescent="0.2">
      <c r="A129" s="68" t="s">
        <v>64</v>
      </c>
      <c r="B129" s="69" t="s">
        <v>119</v>
      </c>
      <c r="C129" s="49" t="s">
        <v>0</v>
      </c>
      <c r="D129" s="11">
        <v>2878.9</v>
      </c>
      <c r="E129" s="11">
        <v>2211.9</v>
      </c>
      <c r="F129" s="11">
        <v>1447.38</v>
      </c>
      <c r="G129" s="12">
        <f t="shared" si="7"/>
        <v>50.275452429747482</v>
      </c>
      <c r="H129" s="13">
        <f t="shared" si="8"/>
        <v>65.436050454360512</v>
      </c>
    </row>
    <row r="130" spans="1:8" ht="25.5" x14ac:dyDescent="0.2">
      <c r="A130" s="68" t="s">
        <v>65</v>
      </c>
      <c r="B130" s="69" t="s">
        <v>120</v>
      </c>
      <c r="C130" s="49" t="s">
        <v>0</v>
      </c>
      <c r="D130" s="11">
        <v>38.799999999999997</v>
      </c>
      <c r="E130" s="11">
        <v>39.200000000000003</v>
      </c>
      <c r="F130" s="11">
        <v>38.799999999999997</v>
      </c>
      <c r="G130" s="12">
        <f t="shared" si="7"/>
        <v>100</v>
      </c>
      <c r="H130" s="13">
        <f t="shared" si="8"/>
        <v>98.979591836734684</v>
      </c>
    </row>
    <row r="131" spans="1:8" ht="102" x14ac:dyDescent="0.2">
      <c r="A131" s="68" t="s">
        <v>121</v>
      </c>
      <c r="B131" s="69" t="s">
        <v>122</v>
      </c>
      <c r="C131" s="49" t="s">
        <v>0</v>
      </c>
      <c r="D131" s="11">
        <v>38.799999999999997</v>
      </c>
      <c r="E131" s="11">
        <v>39.200000000000003</v>
      </c>
      <c r="F131" s="11">
        <v>38.799999999999997</v>
      </c>
      <c r="G131" s="12">
        <f t="shared" si="7"/>
        <v>100</v>
      </c>
      <c r="H131" s="13">
        <f t="shared" si="8"/>
        <v>98.979591836734684</v>
      </c>
    </row>
    <row r="132" spans="1:8" ht="51" x14ac:dyDescent="0.2">
      <c r="A132" s="68" t="s">
        <v>16</v>
      </c>
      <c r="B132" s="69" t="s">
        <v>122</v>
      </c>
      <c r="C132" s="49" t="s">
        <v>15</v>
      </c>
      <c r="D132" s="11">
        <v>38.799999999999997</v>
      </c>
      <c r="E132" s="11">
        <v>39.200000000000003</v>
      </c>
      <c r="F132" s="11">
        <v>38.799999999999997</v>
      </c>
      <c r="G132" s="12">
        <f t="shared" si="7"/>
        <v>100</v>
      </c>
      <c r="H132" s="13">
        <f t="shared" si="8"/>
        <v>98.979591836734684</v>
      </c>
    </row>
    <row r="133" spans="1:8" ht="25.5" x14ac:dyDescent="0.2">
      <c r="A133" s="68" t="s">
        <v>19</v>
      </c>
      <c r="B133" s="69" t="s">
        <v>122</v>
      </c>
      <c r="C133" s="49" t="s">
        <v>18</v>
      </c>
      <c r="D133" s="11">
        <v>38.799999999999997</v>
      </c>
      <c r="E133" s="11">
        <v>39.200000000000003</v>
      </c>
      <c r="F133" s="11">
        <v>38.799999999999997</v>
      </c>
      <c r="G133" s="12">
        <f t="shared" si="7"/>
        <v>100</v>
      </c>
      <c r="H133" s="13">
        <f t="shared" si="8"/>
        <v>98.979591836734684</v>
      </c>
    </row>
    <row r="134" spans="1:8" ht="25.5" x14ac:dyDescent="0.2">
      <c r="A134" s="68" t="s">
        <v>123</v>
      </c>
      <c r="B134" s="69" t="s">
        <v>124</v>
      </c>
      <c r="C134" s="49" t="s">
        <v>0</v>
      </c>
      <c r="D134" s="11">
        <v>2029.1</v>
      </c>
      <c r="E134" s="11">
        <v>1361.7</v>
      </c>
      <c r="F134" s="11">
        <v>738.65</v>
      </c>
      <c r="G134" s="12">
        <f t="shared" si="7"/>
        <v>36.402838696959243</v>
      </c>
      <c r="H134" s="13">
        <f t="shared" si="8"/>
        <v>54.24469413233458</v>
      </c>
    </row>
    <row r="135" spans="1:8" ht="102" x14ac:dyDescent="0.2">
      <c r="A135" s="68" t="s">
        <v>121</v>
      </c>
      <c r="B135" s="69" t="s">
        <v>125</v>
      </c>
      <c r="C135" s="49" t="s">
        <v>0</v>
      </c>
      <c r="D135" s="11">
        <v>2029.1</v>
      </c>
      <c r="E135" s="11">
        <v>1361.7</v>
      </c>
      <c r="F135" s="11">
        <v>738.65</v>
      </c>
      <c r="G135" s="12">
        <f t="shared" si="7"/>
        <v>36.402838696959243</v>
      </c>
      <c r="H135" s="13">
        <f t="shared" si="8"/>
        <v>54.24469413233458</v>
      </c>
    </row>
    <row r="136" spans="1:8" x14ac:dyDescent="0.2">
      <c r="A136" s="68" t="s">
        <v>30</v>
      </c>
      <c r="B136" s="69" t="s">
        <v>125</v>
      </c>
      <c r="C136" s="49" t="s">
        <v>29</v>
      </c>
      <c r="D136" s="11">
        <v>2029.1</v>
      </c>
      <c r="E136" s="11">
        <v>1361.7</v>
      </c>
      <c r="F136" s="11">
        <v>738.65</v>
      </c>
      <c r="G136" s="12">
        <f t="shared" si="7"/>
        <v>36.402838696959243</v>
      </c>
      <c r="H136" s="13">
        <f t="shared" si="8"/>
        <v>54.24469413233458</v>
      </c>
    </row>
    <row r="137" spans="1:8" ht="25.5" x14ac:dyDescent="0.2">
      <c r="A137" s="68" t="s">
        <v>28</v>
      </c>
      <c r="B137" s="69" t="s">
        <v>125</v>
      </c>
      <c r="C137" s="49" t="s">
        <v>27</v>
      </c>
      <c r="D137" s="11">
        <v>2029.1</v>
      </c>
      <c r="E137" s="11">
        <v>1361.7</v>
      </c>
      <c r="F137" s="11">
        <v>738.65</v>
      </c>
      <c r="G137" s="12">
        <f t="shared" si="7"/>
        <v>36.402838696959243</v>
      </c>
      <c r="H137" s="13">
        <f t="shared" si="8"/>
        <v>54.24469413233458</v>
      </c>
    </row>
    <row r="138" spans="1:8" ht="51" x14ac:dyDescent="0.2">
      <c r="A138" s="68" t="s">
        <v>126</v>
      </c>
      <c r="B138" s="69" t="s">
        <v>127</v>
      </c>
      <c r="C138" s="49" t="s">
        <v>0</v>
      </c>
      <c r="D138" s="11">
        <v>811</v>
      </c>
      <c r="E138" s="11">
        <v>811</v>
      </c>
      <c r="F138" s="11">
        <v>669.93</v>
      </c>
      <c r="G138" s="12">
        <f t="shared" si="7"/>
        <v>82.605425400739819</v>
      </c>
      <c r="H138" s="13">
        <f t="shared" si="8"/>
        <v>82.605425400739819</v>
      </c>
    </row>
    <row r="139" spans="1:8" ht="25.5" x14ac:dyDescent="0.2">
      <c r="A139" s="68" t="s">
        <v>71</v>
      </c>
      <c r="B139" s="69" t="s">
        <v>128</v>
      </c>
      <c r="C139" s="49" t="s">
        <v>0</v>
      </c>
      <c r="D139" s="11">
        <v>711</v>
      </c>
      <c r="E139" s="11">
        <v>711</v>
      </c>
      <c r="F139" s="11">
        <v>619.92999999999995</v>
      </c>
      <c r="G139" s="12">
        <f t="shared" si="7"/>
        <v>87.191279887482409</v>
      </c>
      <c r="H139" s="13">
        <f t="shared" si="8"/>
        <v>87.191279887482409</v>
      </c>
    </row>
    <row r="140" spans="1:8" ht="25.5" x14ac:dyDescent="0.2">
      <c r="A140" s="68" t="s">
        <v>10</v>
      </c>
      <c r="B140" s="69" t="s">
        <v>128</v>
      </c>
      <c r="C140" s="49" t="s">
        <v>9</v>
      </c>
      <c r="D140" s="11">
        <v>108.9</v>
      </c>
      <c r="E140" s="11">
        <v>108.9</v>
      </c>
      <c r="F140" s="11">
        <v>108.93</v>
      </c>
      <c r="G140" s="12">
        <f t="shared" si="7"/>
        <v>100.02754820936639</v>
      </c>
      <c r="H140" s="13">
        <f t="shared" si="8"/>
        <v>100.02754820936639</v>
      </c>
    </row>
    <row r="141" spans="1:8" ht="25.5" x14ac:dyDescent="0.2">
      <c r="A141" s="68" t="s">
        <v>8</v>
      </c>
      <c r="B141" s="69" t="s">
        <v>128</v>
      </c>
      <c r="C141" s="49" t="s">
        <v>7</v>
      </c>
      <c r="D141" s="11">
        <v>108.9</v>
      </c>
      <c r="E141" s="11">
        <v>108.9</v>
      </c>
      <c r="F141" s="11">
        <v>108.93</v>
      </c>
      <c r="G141" s="12">
        <f t="shared" si="7"/>
        <v>100.02754820936639</v>
      </c>
      <c r="H141" s="13">
        <f t="shared" si="8"/>
        <v>100.02754820936639</v>
      </c>
    </row>
    <row r="142" spans="1:8" ht="25.5" x14ac:dyDescent="0.2">
      <c r="A142" s="68" t="s">
        <v>4</v>
      </c>
      <c r="B142" s="69" t="s">
        <v>128</v>
      </c>
      <c r="C142" s="49" t="s">
        <v>3</v>
      </c>
      <c r="D142" s="11">
        <v>602.1</v>
      </c>
      <c r="E142" s="11">
        <v>602.1</v>
      </c>
      <c r="F142" s="11">
        <v>511</v>
      </c>
      <c r="G142" s="12">
        <f t="shared" si="7"/>
        <v>84.869622986214907</v>
      </c>
      <c r="H142" s="13">
        <f t="shared" si="8"/>
        <v>84.869622986214907</v>
      </c>
    </row>
    <row r="143" spans="1:8" x14ac:dyDescent="0.2">
      <c r="A143" s="68" t="s">
        <v>2</v>
      </c>
      <c r="B143" s="69" t="s">
        <v>128</v>
      </c>
      <c r="C143" s="49" t="s">
        <v>1</v>
      </c>
      <c r="D143" s="11">
        <v>602.1</v>
      </c>
      <c r="E143" s="11">
        <v>602.1</v>
      </c>
      <c r="F143" s="11">
        <v>511</v>
      </c>
      <c r="G143" s="12">
        <f t="shared" si="7"/>
        <v>84.869622986214907</v>
      </c>
      <c r="H143" s="13">
        <f t="shared" si="8"/>
        <v>84.869622986214907</v>
      </c>
    </row>
    <row r="144" spans="1:8" s="41" customFormat="1" ht="25.5" x14ac:dyDescent="0.2">
      <c r="A144" s="68" t="s">
        <v>129</v>
      </c>
      <c r="B144" s="69" t="s">
        <v>130</v>
      </c>
      <c r="C144" s="49" t="s">
        <v>0</v>
      </c>
      <c r="D144" s="11">
        <v>50</v>
      </c>
      <c r="E144" s="11">
        <v>50</v>
      </c>
      <c r="F144" s="11">
        <v>50</v>
      </c>
      <c r="G144" s="12">
        <f t="shared" si="7"/>
        <v>100</v>
      </c>
      <c r="H144" s="13">
        <f t="shared" si="8"/>
        <v>100</v>
      </c>
    </row>
    <row r="145" spans="1:8" s="41" customFormat="1" x14ac:dyDescent="0.2">
      <c r="A145" s="68" t="s">
        <v>131</v>
      </c>
      <c r="B145" s="69" t="s">
        <v>130</v>
      </c>
      <c r="C145" s="49" t="s">
        <v>132</v>
      </c>
      <c r="D145" s="11">
        <v>50</v>
      </c>
      <c r="E145" s="11">
        <v>50</v>
      </c>
      <c r="F145" s="11">
        <v>50</v>
      </c>
      <c r="G145" s="12">
        <f t="shared" si="7"/>
        <v>100</v>
      </c>
      <c r="H145" s="13">
        <f t="shared" si="8"/>
        <v>100</v>
      </c>
    </row>
    <row r="146" spans="1:8" s="41" customFormat="1" x14ac:dyDescent="0.2">
      <c r="A146" s="68" t="s">
        <v>133</v>
      </c>
      <c r="B146" s="69" t="s">
        <v>130</v>
      </c>
      <c r="C146" s="49" t="s">
        <v>134</v>
      </c>
      <c r="D146" s="11">
        <v>50</v>
      </c>
      <c r="E146" s="11">
        <v>50</v>
      </c>
      <c r="F146" s="11">
        <v>50</v>
      </c>
      <c r="G146" s="12">
        <f t="shared" si="7"/>
        <v>100</v>
      </c>
      <c r="H146" s="13">
        <f t="shared" si="8"/>
        <v>100</v>
      </c>
    </row>
    <row r="147" spans="1:8" x14ac:dyDescent="0.2">
      <c r="A147" s="68" t="s">
        <v>17</v>
      </c>
      <c r="B147" s="69" t="s">
        <v>135</v>
      </c>
      <c r="C147" s="49" t="s">
        <v>0</v>
      </c>
      <c r="D147" s="11">
        <v>50</v>
      </c>
      <c r="E147" s="11">
        <v>50</v>
      </c>
      <c r="F147" s="11">
        <v>0</v>
      </c>
      <c r="G147" s="11">
        <v>0</v>
      </c>
      <c r="H147" s="11">
        <v>0</v>
      </c>
    </row>
    <row r="148" spans="1:8" ht="25.5" x14ac:dyDescent="0.2">
      <c r="A148" s="68" t="s">
        <v>10</v>
      </c>
      <c r="B148" s="69" t="s">
        <v>135</v>
      </c>
      <c r="C148" s="49" t="s">
        <v>9</v>
      </c>
      <c r="D148" s="11">
        <v>50</v>
      </c>
      <c r="E148" s="11">
        <v>50</v>
      </c>
      <c r="F148" s="11">
        <v>0</v>
      </c>
      <c r="G148" s="11">
        <v>0</v>
      </c>
      <c r="H148" s="11">
        <v>0</v>
      </c>
    </row>
    <row r="149" spans="1:8" ht="25.5" x14ac:dyDescent="0.2">
      <c r="A149" s="68" t="s">
        <v>8</v>
      </c>
      <c r="B149" s="69" t="s">
        <v>135</v>
      </c>
      <c r="C149" s="49" t="s">
        <v>7</v>
      </c>
      <c r="D149" s="11">
        <v>50</v>
      </c>
      <c r="E149" s="11">
        <v>50</v>
      </c>
      <c r="F149" s="11">
        <v>0</v>
      </c>
      <c r="G149" s="11">
        <v>0</v>
      </c>
      <c r="H149" s="11">
        <v>0</v>
      </c>
    </row>
    <row r="150" spans="1:8" ht="25.5" x14ac:dyDescent="0.2">
      <c r="A150" s="68" t="s">
        <v>136</v>
      </c>
      <c r="B150" s="69" t="s">
        <v>137</v>
      </c>
      <c r="C150" s="49" t="s">
        <v>0</v>
      </c>
      <c r="D150" s="11">
        <v>258280.8</v>
      </c>
      <c r="E150" s="11">
        <v>258520.8</v>
      </c>
      <c r="F150" s="11">
        <v>191592.1</v>
      </c>
      <c r="G150" s="12">
        <f t="shared" ref="G150:G153" si="9">F150/D150*100</f>
        <v>74.179768685864374</v>
      </c>
      <c r="H150" s="13">
        <f t="shared" ref="H150:H153" si="10">F150/E150*100</f>
        <v>74.110903261942568</v>
      </c>
    </row>
    <row r="151" spans="1:8" ht="25.5" x14ac:dyDescent="0.2">
      <c r="A151" s="68" t="s">
        <v>50</v>
      </c>
      <c r="B151" s="69" t="s">
        <v>138</v>
      </c>
      <c r="C151" s="49" t="s">
        <v>0</v>
      </c>
      <c r="D151" s="11">
        <v>27090.1</v>
      </c>
      <c r="E151" s="11">
        <v>27090.1</v>
      </c>
      <c r="F151" s="11">
        <v>7464.5</v>
      </c>
      <c r="G151" s="12">
        <f t="shared" si="9"/>
        <v>27.55434642175555</v>
      </c>
      <c r="H151" s="13">
        <f t="shared" si="10"/>
        <v>27.55434642175555</v>
      </c>
    </row>
    <row r="152" spans="1:8" ht="25.5" x14ac:dyDescent="0.2">
      <c r="A152" s="68" t="s">
        <v>139</v>
      </c>
      <c r="B152" s="69" t="s">
        <v>140</v>
      </c>
      <c r="C152" s="49" t="s">
        <v>0</v>
      </c>
      <c r="D152" s="11">
        <v>27090.1</v>
      </c>
      <c r="E152" s="11">
        <v>27090.1</v>
      </c>
      <c r="F152" s="11">
        <v>7464.5</v>
      </c>
      <c r="G152" s="12">
        <f t="shared" si="9"/>
        <v>27.55434642175555</v>
      </c>
      <c r="H152" s="13">
        <f t="shared" si="10"/>
        <v>27.55434642175555</v>
      </c>
    </row>
    <row r="153" spans="1:8" x14ac:dyDescent="0.2">
      <c r="A153" s="68" t="s">
        <v>141</v>
      </c>
      <c r="B153" s="69" t="s">
        <v>142</v>
      </c>
      <c r="C153" s="49" t="s">
        <v>0</v>
      </c>
      <c r="D153" s="11">
        <v>27090.1</v>
      </c>
      <c r="E153" s="11">
        <v>27090.1</v>
      </c>
      <c r="F153" s="11">
        <v>7464.5</v>
      </c>
      <c r="G153" s="12">
        <f t="shared" si="9"/>
        <v>27.55434642175555</v>
      </c>
      <c r="H153" s="13">
        <f t="shared" si="10"/>
        <v>27.55434642175555</v>
      </c>
    </row>
    <row r="154" spans="1:8" ht="25.5" x14ac:dyDescent="0.2">
      <c r="A154" s="68" t="s">
        <v>10</v>
      </c>
      <c r="B154" s="69" t="s">
        <v>142</v>
      </c>
      <c r="C154" s="49" t="s">
        <v>9</v>
      </c>
      <c r="D154" s="11">
        <v>27090.1</v>
      </c>
      <c r="E154" s="11">
        <v>27090.1</v>
      </c>
      <c r="F154" s="11">
        <v>7464.5</v>
      </c>
      <c r="G154" s="12">
        <f t="shared" ref="G154:G155" si="11">F154/D154*100</f>
        <v>27.55434642175555</v>
      </c>
      <c r="H154" s="13">
        <f>F154/E154*100</f>
        <v>27.55434642175555</v>
      </c>
    </row>
    <row r="155" spans="1:8" s="15" customFormat="1" ht="25.5" x14ac:dyDescent="0.2">
      <c r="A155" s="68" t="s">
        <v>8</v>
      </c>
      <c r="B155" s="69" t="s">
        <v>142</v>
      </c>
      <c r="C155" s="49" t="s">
        <v>7</v>
      </c>
      <c r="D155" s="11">
        <v>27090.1</v>
      </c>
      <c r="E155" s="11">
        <v>27090.1</v>
      </c>
      <c r="F155" s="11">
        <v>7464.5</v>
      </c>
      <c r="G155" s="12">
        <f t="shared" si="11"/>
        <v>27.55434642175555</v>
      </c>
      <c r="H155" s="13">
        <f t="shared" ref="H155" si="12">F155/E155*100</f>
        <v>27.55434642175555</v>
      </c>
    </row>
    <row r="156" spans="1:8" ht="38.25" x14ac:dyDescent="0.2">
      <c r="A156" s="68" t="s">
        <v>143</v>
      </c>
      <c r="B156" s="69" t="s">
        <v>144</v>
      </c>
      <c r="C156" s="49" t="s">
        <v>0</v>
      </c>
      <c r="D156" s="11">
        <v>1717.5</v>
      </c>
      <c r="E156" s="11">
        <v>1717.5</v>
      </c>
      <c r="F156" s="11">
        <v>1444.89</v>
      </c>
      <c r="G156" s="12">
        <f t="shared" ref="G156:G221" si="13">F156/D156*100</f>
        <v>84.127510917030577</v>
      </c>
      <c r="H156" s="13">
        <f t="shared" ref="H156:H221" si="14">F156/E156*100</f>
        <v>84.127510917030577</v>
      </c>
    </row>
    <row r="157" spans="1:8" ht="25.5" x14ac:dyDescent="0.2">
      <c r="A157" s="68" t="s">
        <v>145</v>
      </c>
      <c r="B157" s="69" t="s">
        <v>146</v>
      </c>
      <c r="C157" s="49" t="s">
        <v>0</v>
      </c>
      <c r="D157" s="11">
        <v>1717.5</v>
      </c>
      <c r="E157" s="11">
        <v>1717.5</v>
      </c>
      <c r="F157" s="11">
        <v>1444.89</v>
      </c>
      <c r="G157" s="12">
        <f t="shared" si="13"/>
        <v>84.127510917030577</v>
      </c>
      <c r="H157" s="13">
        <f t="shared" si="14"/>
        <v>84.127510917030577</v>
      </c>
    </row>
    <row r="158" spans="1:8" ht="25.5" x14ac:dyDescent="0.2">
      <c r="A158" s="68" t="s">
        <v>147</v>
      </c>
      <c r="B158" s="69" t="s">
        <v>148</v>
      </c>
      <c r="C158" s="49" t="s">
        <v>0</v>
      </c>
      <c r="D158" s="11">
        <v>1374.6</v>
      </c>
      <c r="E158" s="11">
        <v>1374.6</v>
      </c>
      <c r="F158" s="11">
        <v>1101.98</v>
      </c>
      <c r="G158" s="12">
        <f t="shared" si="13"/>
        <v>80.167321402589849</v>
      </c>
      <c r="H158" s="13">
        <f t="shared" si="14"/>
        <v>80.167321402589849</v>
      </c>
    </row>
    <row r="159" spans="1:8" x14ac:dyDescent="0.2">
      <c r="A159" s="68" t="s">
        <v>131</v>
      </c>
      <c r="B159" s="69" t="s">
        <v>148</v>
      </c>
      <c r="C159" s="49" t="s">
        <v>132</v>
      </c>
      <c r="D159" s="11">
        <v>165</v>
      </c>
      <c r="E159" s="11">
        <v>165</v>
      </c>
      <c r="F159" s="11">
        <v>165</v>
      </c>
      <c r="G159" s="12">
        <f t="shared" si="13"/>
        <v>100</v>
      </c>
      <c r="H159" s="13">
        <f t="shared" si="14"/>
        <v>100</v>
      </c>
    </row>
    <row r="160" spans="1:8" s="15" customFormat="1" x14ac:dyDescent="0.2">
      <c r="A160" s="68" t="s">
        <v>149</v>
      </c>
      <c r="B160" s="69" t="s">
        <v>148</v>
      </c>
      <c r="C160" s="49" t="s">
        <v>150</v>
      </c>
      <c r="D160" s="11">
        <v>165</v>
      </c>
      <c r="E160" s="11">
        <v>165</v>
      </c>
      <c r="F160" s="11">
        <v>165</v>
      </c>
      <c r="G160" s="12">
        <f t="shared" si="13"/>
        <v>100</v>
      </c>
      <c r="H160" s="13">
        <f t="shared" si="14"/>
        <v>100</v>
      </c>
    </row>
    <row r="161" spans="1:8" s="15" customFormat="1" ht="25.5" x14ac:dyDescent="0.2">
      <c r="A161" s="68" t="s">
        <v>4</v>
      </c>
      <c r="B161" s="69" t="s">
        <v>148</v>
      </c>
      <c r="C161" s="49" t="s">
        <v>3</v>
      </c>
      <c r="D161" s="11">
        <v>1209.5999999999999</v>
      </c>
      <c r="E161" s="11">
        <v>1209.5999999999999</v>
      </c>
      <c r="F161" s="11">
        <v>936.98</v>
      </c>
      <c r="G161" s="12">
        <f t="shared" si="13"/>
        <v>77.461970899470913</v>
      </c>
      <c r="H161" s="13">
        <f t="shared" si="14"/>
        <v>77.461970899470913</v>
      </c>
    </row>
    <row r="162" spans="1:8" x14ac:dyDescent="0.2">
      <c r="A162" s="68" t="s">
        <v>2</v>
      </c>
      <c r="B162" s="69" t="s">
        <v>148</v>
      </c>
      <c r="C162" s="49" t="s">
        <v>1</v>
      </c>
      <c r="D162" s="11">
        <v>1209.5999999999999</v>
      </c>
      <c r="E162" s="11">
        <v>1209.5999999999999</v>
      </c>
      <c r="F162" s="11">
        <v>936.98</v>
      </c>
      <c r="G162" s="12">
        <f t="shared" si="13"/>
        <v>77.461970899470913</v>
      </c>
      <c r="H162" s="13">
        <f t="shared" si="14"/>
        <v>77.461970899470913</v>
      </c>
    </row>
    <row r="163" spans="1:8" ht="38.25" x14ac:dyDescent="0.2">
      <c r="A163" s="68" t="s">
        <v>151</v>
      </c>
      <c r="B163" s="69" t="s">
        <v>152</v>
      </c>
      <c r="C163" s="49" t="s">
        <v>0</v>
      </c>
      <c r="D163" s="11">
        <v>129.4</v>
      </c>
      <c r="E163" s="11">
        <v>129.4</v>
      </c>
      <c r="F163" s="11">
        <v>129.41</v>
      </c>
      <c r="G163" s="12">
        <f t="shared" si="13"/>
        <v>100.00772797527047</v>
      </c>
      <c r="H163" s="13">
        <f t="shared" si="14"/>
        <v>100.00772797527047</v>
      </c>
    </row>
    <row r="164" spans="1:8" ht="25.5" x14ac:dyDescent="0.2">
      <c r="A164" s="68" t="s">
        <v>4</v>
      </c>
      <c r="B164" s="69" t="s">
        <v>152</v>
      </c>
      <c r="C164" s="49" t="s">
        <v>3</v>
      </c>
      <c r="D164" s="11">
        <v>129.4</v>
      </c>
      <c r="E164" s="11">
        <v>129.4</v>
      </c>
      <c r="F164" s="11">
        <v>129.41</v>
      </c>
      <c r="G164" s="12">
        <f t="shared" si="13"/>
        <v>100.00772797527047</v>
      </c>
      <c r="H164" s="13">
        <f t="shared" si="14"/>
        <v>100.00772797527047</v>
      </c>
    </row>
    <row r="165" spans="1:8" x14ac:dyDescent="0.2">
      <c r="A165" s="68" t="s">
        <v>2</v>
      </c>
      <c r="B165" s="69" t="s">
        <v>152</v>
      </c>
      <c r="C165" s="49" t="s">
        <v>1</v>
      </c>
      <c r="D165" s="11">
        <v>129.4</v>
      </c>
      <c r="E165" s="11">
        <v>129.4</v>
      </c>
      <c r="F165" s="11">
        <v>129.41</v>
      </c>
      <c r="G165" s="12">
        <f t="shared" si="13"/>
        <v>100.00772797527047</v>
      </c>
      <c r="H165" s="13">
        <f t="shared" si="14"/>
        <v>100.00772797527047</v>
      </c>
    </row>
    <row r="166" spans="1:8" s="15" customFormat="1" ht="38.25" x14ac:dyDescent="0.2">
      <c r="A166" s="68" t="s">
        <v>153</v>
      </c>
      <c r="B166" s="69" t="s">
        <v>154</v>
      </c>
      <c r="C166" s="49" t="s">
        <v>0</v>
      </c>
      <c r="D166" s="11">
        <v>213.5</v>
      </c>
      <c r="E166" s="11">
        <v>213.5</v>
      </c>
      <c r="F166" s="11">
        <v>213.5</v>
      </c>
      <c r="G166" s="12">
        <f t="shared" si="13"/>
        <v>100</v>
      </c>
      <c r="H166" s="13">
        <f t="shared" si="14"/>
        <v>100</v>
      </c>
    </row>
    <row r="167" spans="1:8" s="15" customFormat="1" ht="25.5" x14ac:dyDescent="0.2">
      <c r="A167" s="68" t="s">
        <v>4</v>
      </c>
      <c r="B167" s="69" t="s">
        <v>154</v>
      </c>
      <c r="C167" s="49" t="s">
        <v>3</v>
      </c>
      <c r="D167" s="11">
        <v>213.5</v>
      </c>
      <c r="E167" s="11">
        <v>213.5</v>
      </c>
      <c r="F167" s="11">
        <v>213.5</v>
      </c>
      <c r="G167" s="12">
        <f t="shared" si="13"/>
        <v>100</v>
      </c>
      <c r="H167" s="13">
        <f t="shared" si="14"/>
        <v>100</v>
      </c>
    </row>
    <row r="168" spans="1:8" x14ac:dyDescent="0.2">
      <c r="A168" s="68" t="s">
        <v>2</v>
      </c>
      <c r="B168" s="69" t="s">
        <v>154</v>
      </c>
      <c r="C168" s="49" t="s">
        <v>1</v>
      </c>
      <c r="D168" s="11">
        <v>213.5</v>
      </c>
      <c r="E168" s="11">
        <v>213.5</v>
      </c>
      <c r="F168" s="11">
        <v>213.5</v>
      </c>
      <c r="G168" s="12">
        <f t="shared" si="13"/>
        <v>100</v>
      </c>
      <c r="H168" s="13">
        <f t="shared" si="14"/>
        <v>100</v>
      </c>
    </row>
    <row r="169" spans="1:8" x14ac:dyDescent="0.2">
      <c r="A169" s="68" t="s">
        <v>64</v>
      </c>
      <c r="B169" s="69" t="s">
        <v>155</v>
      </c>
      <c r="C169" s="49" t="s">
        <v>0</v>
      </c>
      <c r="D169" s="11">
        <v>229473.2</v>
      </c>
      <c r="E169" s="11">
        <v>229713.2</v>
      </c>
      <c r="F169" s="11">
        <v>182682.71</v>
      </c>
      <c r="G169" s="12">
        <f t="shared" si="13"/>
        <v>79.609605827608618</v>
      </c>
      <c r="H169" s="13">
        <f t="shared" si="14"/>
        <v>79.526431219451027</v>
      </c>
    </row>
    <row r="170" spans="1:8" ht="25.5" x14ac:dyDescent="0.2">
      <c r="A170" s="68" t="s">
        <v>156</v>
      </c>
      <c r="B170" s="69" t="s">
        <v>157</v>
      </c>
      <c r="C170" s="49" t="s">
        <v>0</v>
      </c>
      <c r="D170" s="11">
        <v>221289.60000000001</v>
      </c>
      <c r="E170" s="11">
        <v>222026.6</v>
      </c>
      <c r="F170" s="11">
        <v>175802.87</v>
      </c>
      <c r="G170" s="12">
        <f t="shared" si="13"/>
        <v>79.444705038103919</v>
      </c>
      <c r="H170" s="13">
        <f t="shared" si="14"/>
        <v>79.180994529484309</v>
      </c>
    </row>
    <row r="171" spans="1:8" ht="25.5" x14ac:dyDescent="0.2">
      <c r="A171" s="68" t="s">
        <v>71</v>
      </c>
      <c r="B171" s="69" t="s">
        <v>158</v>
      </c>
      <c r="C171" s="49" t="s">
        <v>0</v>
      </c>
      <c r="D171" s="11">
        <v>221289.60000000001</v>
      </c>
      <c r="E171" s="11">
        <v>222026.6</v>
      </c>
      <c r="F171" s="11">
        <v>175802.87</v>
      </c>
      <c r="G171" s="12">
        <f t="shared" si="13"/>
        <v>79.444705038103919</v>
      </c>
      <c r="H171" s="13">
        <f t="shared" si="14"/>
        <v>79.180994529484309</v>
      </c>
    </row>
    <row r="172" spans="1:8" ht="25.5" x14ac:dyDescent="0.2">
      <c r="A172" s="68" t="s">
        <v>4</v>
      </c>
      <c r="B172" s="69" t="s">
        <v>158</v>
      </c>
      <c r="C172" s="49" t="s">
        <v>3</v>
      </c>
      <c r="D172" s="11">
        <v>221289.60000000001</v>
      </c>
      <c r="E172" s="11">
        <v>222026.6</v>
      </c>
      <c r="F172" s="11">
        <v>175802.87</v>
      </c>
      <c r="G172" s="12">
        <f t="shared" si="13"/>
        <v>79.444705038103919</v>
      </c>
      <c r="H172" s="13">
        <f t="shared" si="14"/>
        <v>79.180994529484309</v>
      </c>
    </row>
    <row r="173" spans="1:8" x14ac:dyDescent="0.2">
      <c r="A173" s="68" t="s">
        <v>2</v>
      </c>
      <c r="B173" s="69" t="s">
        <v>158</v>
      </c>
      <c r="C173" s="49" t="s">
        <v>1</v>
      </c>
      <c r="D173" s="11">
        <v>221289.60000000001</v>
      </c>
      <c r="E173" s="11">
        <v>222026.6</v>
      </c>
      <c r="F173" s="11">
        <v>175802.87</v>
      </c>
      <c r="G173" s="12">
        <f t="shared" si="13"/>
        <v>79.444705038103919</v>
      </c>
      <c r="H173" s="13">
        <f t="shared" si="14"/>
        <v>79.180994529484309</v>
      </c>
    </row>
    <row r="174" spans="1:8" ht="25.5" x14ac:dyDescent="0.2">
      <c r="A174" s="68" t="s">
        <v>159</v>
      </c>
      <c r="B174" s="69" t="s">
        <v>160</v>
      </c>
      <c r="C174" s="49" t="s">
        <v>0</v>
      </c>
      <c r="D174" s="11">
        <v>789</v>
      </c>
      <c r="E174" s="11">
        <v>52</v>
      </c>
      <c r="F174" s="11">
        <v>42.04</v>
      </c>
      <c r="G174" s="12">
        <f t="shared" si="13"/>
        <v>5.3282636248415711</v>
      </c>
      <c r="H174" s="13">
        <f t="shared" si="14"/>
        <v>80.84615384615384</v>
      </c>
    </row>
    <row r="175" spans="1:8" ht="25.5" x14ac:dyDescent="0.2">
      <c r="A175" s="68" t="s">
        <v>71</v>
      </c>
      <c r="B175" s="69" t="s">
        <v>161</v>
      </c>
      <c r="C175" s="49" t="s">
        <v>0</v>
      </c>
      <c r="D175" s="11">
        <v>789</v>
      </c>
      <c r="E175" s="11">
        <v>52</v>
      </c>
      <c r="F175" s="11">
        <v>42.04</v>
      </c>
      <c r="G175" s="12">
        <f t="shared" si="13"/>
        <v>5.3282636248415711</v>
      </c>
      <c r="H175" s="13">
        <f t="shared" si="14"/>
        <v>80.84615384615384</v>
      </c>
    </row>
    <row r="176" spans="1:8" ht="25.5" x14ac:dyDescent="0.2">
      <c r="A176" s="68" t="s">
        <v>4</v>
      </c>
      <c r="B176" s="69" t="s">
        <v>161</v>
      </c>
      <c r="C176" s="49" t="s">
        <v>3</v>
      </c>
      <c r="D176" s="11">
        <v>789</v>
      </c>
      <c r="E176" s="11">
        <v>52</v>
      </c>
      <c r="F176" s="11">
        <v>42.04</v>
      </c>
      <c r="G176" s="12">
        <f t="shared" si="13"/>
        <v>5.3282636248415711</v>
      </c>
      <c r="H176" s="13">
        <f t="shared" si="14"/>
        <v>80.84615384615384</v>
      </c>
    </row>
    <row r="177" spans="1:8" x14ac:dyDescent="0.2">
      <c r="A177" s="68" t="s">
        <v>2</v>
      </c>
      <c r="B177" s="69" t="s">
        <v>161</v>
      </c>
      <c r="C177" s="49" t="s">
        <v>1</v>
      </c>
      <c r="D177" s="11">
        <v>789</v>
      </c>
      <c r="E177" s="11">
        <v>52</v>
      </c>
      <c r="F177" s="11">
        <v>42.04</v>
      </c>
      <c r="G177" s="12">
        <f t="shared" si="13"/>
        <v>5.3282636248415711</v>
      </c>
      <c r="H177" s="13">
        <f t="shared" si="14"/>
        <v>80.84615384615384</v>
      </c>
    </row>
    <row r="178" spans="1:8" ht="38.25" x14ac:dyDescent="0.2">
      <c r="A178" s="68" t="s">
        <v>162</v>
      </c>
      <c r="B178" s="69" t="s">
        <v>163</v>
      </c>
      <c r="C178" s="49" t="s">
        <v>0</v>
      </c>
      <c r="D178" s="11">
        <v>6716.3</v>
      </c>
      <c r="E178" s="11">
        <v>6956.3</v>
      </c>
      <c r="F178" s="11">
        <v>6355.5</v>
      </c>
      <c r="G178" s="12">
        <f t="shared" si="13"/>
        <v>94.627994580349295</v>
      </c>
      <c r="H178" s="13">
        <f t="shared" si="14"/>
        <v>91.363224702787406</v>
      </c>
    </row>
    <row r="179" spans="1:8" s="32" customFormat="1" ht="25.5" x14ac:dyDescent="0.2">
      <c r="A179" s="68" t="s">
        <v>71</v>
      </c>
      <c r="B179" s="69" t="s">
        <v>164</v>
      </c>
      <c r="C179" s="49" t="s">
        <v>0</v>
      </c>
      <c r="D179" s="11">
        <v>2952</v>
      </c>
      <c r="E179" s="11">
        <v>3192</v>
      </c>
      <c r="F179" s="11">
        <v>3178.6</v>
      </c>
      <c r="G179" s="12">
        <f t="shared" si="13"/>
        <v>107.67615176151762</v>
      </c>
      <c r="H179" s="13">
        <f t="shared" si="14"/>
        <v>99.580200501253131</v>
      </c>
    </row>
    <row r="180" spans="1:8" s="32" customFormat="1" ht="25.5" x14ac:dyDescent="0.2">
      <c r="A180" s="68" t="s">
        <v>4</v>
      </c>
      <c r="B180" s="69" t="s">
        <v>164</v>
      </c>
      <c r="C180" s="49" t="s">
        <v>3</v>
      </c>
      <c r="D180" s="11">
        <v>2952</v>
      </c>
      <c r="E180" s="11">
        <v>3192</v>
      </c>
      <c r="F180" s="11">
        <v>3178.6</v>
      </c>
      <c r="G180" s="12">
        <f t="shared" si="13"/>
        <v>107.67615176151762</v>
      </c>
      <c r="H180" s="13">
        <f t="shared" si="14"/>
        <v>99.580200501253131</v>
      </c>
    </row>
    <row r="181" spans="1:8" s="32" customFormat="1" x14ac:dyDescent="0.2">
      <c r="A181" s="68" t="s">
        <v>2</v>
      </c>
      <c r="B181" s="69" t="s">
        <v>164</v>
      </c>
      <c r="C181" s="49" t="s">
        <v>1</v>
      </c>
      <c r="D181" s="11">
        <v>2952</v>
      </c>
      <c r="E181" s="11">
        <v>3192</v>
      </c>
      <c r="F181" s="11">
        <v>3178.6</v>
      </c>
      <c r="G181" s="12">
        <f t="shared" si="13"/>
        <v>107.67615176151762</v>
      </c>
      <c r="H181" s="13">
        <f t="shared" si="14"/>
        <v>99.580200501253131</v>
      </c>
    </row>
    <row r="182" spans="1:8" ht="25.5" x14ac:dyDescent="0.2">
      <c r="A182" s="68" t="s">
        <v>6</v>
      </c>
      <c r="B182" s="69" t="s">
        <v>165</v>
      </c>
      <c r="C182" s="49" t="s">
        <v>0</v>
      </c>
      <c r="D182" s="11">
        <v>1309.2</v>
      </c>
      <c r="E182" s="11">
        <v>1309.2</v>
      </c>
      <c r="F182" s="11">
        <v>1079.2</v>
      </c>
      <c r="G182" s="12">
        <f t="shared" si="13"/>
        <v>82.432019553926068</v>
      </c>
      <c r="H182" s="13">
        <f t="shared" si="14"/>
        <v>82.432019553926068</v>
      </c>
    </row>
    <row r="183" spans="1:8" ht="25.5" x14ac:dyDescent="0.2">
      <c r="A183" s="68" t="s">
        <v>4</v>
      </c>
      <c r="B183" s="69" t="s">
        <v>165</v>
      </c>
      <c r="C183" s="49" t="s">
        <v>3</v>
      </c>
      <c r="D183" s="11">
        <v>1309.2</v>
      </c>
      <c r="E183" s="11">
        <v>1309.2</v>
      </c>
      <c r="F183" s="11">
        <v>1079.2</v>
      </c>
      <c r="G183" s="12">
        <f t="shared" si="13"/>
        <v>82.432019553926068</v>
      </c>
      <c r="H183" s="13">
        <f t="shared" si="14"/>
        <v>82.432019553926068</v>
      </c>
    </row>
    <row r="184" spans="1:8" ht="38.25" x14ac:dyDescent="0.2">
      <c r="A184" s="68" t="s">
        <v>74</v>
      </c>
      <c r="B184" s="69" t="s">
        <v>165</v>
      </c>
      <c r="C184" s="49" t="s">
        <v>5</v>
      </c>
      <c r="D184" s="11">
        <v>1309.2</v>
      </c>
      <c r="E184" s="11">
        <v>1309.2</v>
      </c>
      <c r="F184" s="11">
        <v>1079.2</v>
      </c>
      <c r="G184" s="12">
        <f t="shared" si="13"/>
        <v>82.432019553926068</v>
      </c>
      <c r="H184" s="13">
        <f t="shared" si="14"/>
        <v>82.432019553926068</v>
      </c>
    </row>
    <row r="185" spans="1:8" ht="38.25" x14ac:dyDescent="0.2">
      <c r="A185" s="68" t="s">
        <v>166</v>
      </c>
      <c r="B185" s="69" t="s">
        <v>167</v>
      </c>
      <c r="C185" s="49" t="s">
        <v>0</v>
      </c>
      <c r="D185" s="11">
        <v>2340.1</v>
      </c>
      <c r="E185" s="11">
        <v>2340.1</v>
      </c>
      <c r="F185" s="11">
        <v>2002.7</v>
      </c>
      <c r="G185" s="12">
        <f t="shared" si="13"/>
        <v>85.581812743045177</v>
      </c>
      <c r="H185" s="13">
        <f t="shared" si="14"/>
        <v>85.581812743045177</v>
      </c>
    </row>
    <row r="186" spans="1:8" x14ac:dyDescent="0.2">
      <c r="A186" s="68" t="s">
        <v>131</v>
      </c>
      <c r="B186" s="69" t="s">
        <v>167</v>
      </c>
      <c r="C186" s="49" t="s">
        <v>132</v>
      </c>
      <c r="D186" s="11">
        <v>2340.1</v>
      </c>
      <c r="E186" s="11">
        <v>2340.1</v>
      </c>
      <c r="F186" s="11">
        <v>2002.7</v>
      </c>
      <c r="G186" s="12">
        <f t="shared" si="13"/>
        <v>85.581812743045177</v>
      </c>
      <c r="H186" s="13">
        <f t="shared" si="14"/>
        <v>85.581812743045177</v>
      </c>
    </row>
    <row r="187" spans="1:8" x14ac:dyDescent="0.2">
      <c r="A187" s="68" t="s">
        <v>133</v>
      </c>
      <c r="B187" s="69" t="s">
        <v>167</v>
      </c>
      <c r="C187" s="49" t="s">
        <v>134</v>
      </c>
      <c r="D187" s="11">
        <v>2340.1</v>
      </c>
      <c r="E187" s="11">
        <v>2340.1</v>
      </c>
      <c r="F187" s="11">
        <v>2002.7</v>
      </c>
      <c r="G187" s="12">
        <f t="shared" si="13"/>
        <v>85.581812743045177</v>
      </c>
      <c r="H187" s="13">
        <f t="shared" si="14"/>
        <v>85.581812743045177</v>
      </c>
    </row>
    <row r="188" spans="1:8" ht="38.25" x14ac:dyDescent="0.2">
      <c r="A188" s="68" t="s">
        <v>168</v>
      </c>
      <c r="B188" s="69" t="s">
        <v>169</v>
      </c>
      <c r="C188" s="49" t="s">
        <v>0</v>
      </c>
      <c r="D188" s="11">
        <v>50</v>
      </c>
      <c r="E188" s="11">
        <v>50</v>
      </c>
      <c r="F188" s="11">
        <v>50</v>
      </c>
      <c r="G188" s="12">
        <f t="shared" si="13"/>
        <v>100</v>
      </c>
      <c r="H188" s="13">
        <f t="shared" si="14"/>
        <v>100</v>
      </c>
    </row>
    <row r="189" spans="1:8" x14ac:dyDescent="0.2">
      <c r="A189" s="68" t="s">
        <v>131</v>
      </c>
      <c r="B189" s="69" t="s">
        <v>169</v>
      </c>
      <c r="C189" s="49" t="s">
        <v>132</v>
      </c>
      <c r="D189" s="11">
        <v>50</v>
      </c>
      <c r="E189" s="11">
        <v>50</v>
      </c>
      <c r="F189" s="11">
        <v>50</v>
      </c>
      <c r="G189" s="12">
        <f t="shared" si="13"/>
        <v>100</v>
      </c>
      <c r="H189" s="13">
        <f t="shared" si="14"/>
        <v>100</v>
      </c>
    </row>
    <row r="190" spans="1:8" x14ac:dyDescent="0.2">
      <c r="A190" s="68" t="s">
        <v>133</v>
      </c>
      <c r="B190" s="69" t="s">
        <v>169</v>
      </c>
      <c r="C190" s="49" t="s">
        <v>134</v>
      </c>
      <c r="D190" s="11">
        <v>50</v>
      </c>
      <c r="E190" s="11">
        <v>50</v>
      </c>
      <c r="F190" s="11">
        <v>50</v>
      </c>
      <c r="G190" s="12">
        <f t="shared" si="13"/>
        <v>100</v>
      </c>
      <c r="H190" s="13">
        <f t="shared" si="14"/>
        <v>100</v>
      </c>
    </row>
    <row r="191" spans="1:8" x14ac:dyDescent="0.2">
      <c r="A191" s="68" t="s">
        <v>17</v>
      </c>
      <c r="B191" s="69" t="s">
        <v>170</v>
      </c>
      <c r="C191" s="49" t="s">
        <v>0</v>
      </c>
      <c r="D191" s="11">
        <v>65</v>
      </c>
      <c r="E191" s="11">
        <v>65</v>
      </c>
      <c r="F191" s="11">
        <v>45</v>
      </c>
      <c r="G191" s="12">
        <f t="shared" si="13"/>
        <v>69.230769230769226</v>
      </c>
      <c r="H191" s="13">
        <f t="shared" si="14"/>
        <v>69.230769230769226</v>
      </c>
    </row>
    <row r="192" spans="1:8" x14ac:dyDescent="0.2">
      <c r="A192" s="68" t="s">
        <v>30</v>
      </c>
      <c r="B192" s="69" t="s">
        <v>170</v>
      </c>
      <c r="C192" s="49" t="s">
        <v>29</v>
      </c>
      <c r="D192" s="11">
        <v>65</v>
      </c>
      <c r="E192" s="11">
        <v>65</v>
      </c>
      <c r="F192" s="11">
        <v>45</v>
      </c>
      <c r="G192" s="12">
        <f t="shared" si="13"/>
        <v>69.230769230769226</v>
      </c>
      <c r="H192" s="13">
        <f t="shared" si="14"/>
        <v>69.230769230769226</v>
      </c>
    </row>
    <row r="193" spans="1:8" x14ac:dyDescent="0.2">
      <c r="A193" s="68" t="s">
        <v>32</v>
      </c>
      <c r="B193" s="69" t="s">
        <v>170</v>
      </c>
      <c r="C193" s="49" t="s">
        <v>31</v>
      </c>
      <c r="D193" s="11">
        <v>65</v>
      </c>
      <c r="E193" s="11">
        <v>65</v>
      </c>
      <c r="F193" s="11">
        <v>45</v>
      </c>
      <c r="G193" s="12">
        <f t="shared" si="13"/>
        <v>69.230769230769226</v>
      </c>
      <c r="H193" s="13">
        <f t="shared" si="14"/>
        <v>69.230769230769226</v>
      </c>
    </row>
    <row r="194" spans="1:8" ht="38.25" x14ac:dyDescent="0.2">
      <c r="A194" s="68" t="s">
        <v>171</v>
      </c>
      <c r="B194" s="69" t="s">
        <v>172</v>
      </c>
      <c r="C194" s="49" t="s">
        <v>0</v>
      </c>
      <c r="D194" s="11">
        <v>439.4</v>
      </c>
      <c r="E194" s="11">
        <v>439.4</v>
      </c>
      <c r="F194" s="11">
        <v>255.35</v>
      </c>
      <c r="G194" s="12">
        <f t="shared" si="13"/>
        <v>58.113336367774238</v>
      </c>
      <c r="H194" s="13">
        <f t="shared" si="14"/>
        <v>58.113336367774238</v>
      </c>
    </row>
    <row r="195" spans="1:8" ht="51" x14ac:dyDescent="0.2">
      <c r="A195" s="68" t="s">
        <v>173</v>
      </c>
      <c r="B195" s="69" t="s">
        <v>174</v>
      </c>
      <c r="C195" s="49" t="s">
        <v>0</v>
      </c>
      <c r="D195" s="11">
        <v>439.4</v>
      </c>
      <c r="E195" s="11">
        <v>439.4</v>
      </c>
      <c r="F195" s="11">
        <v>255.35</v>
      </c>
      <c r="G195" s="12">
        <f t="shared" si="13"/>
        <v>58.113336367774238</v>
      </c>
      <c r="H195" s="13">
        <f t="shared" si="14"/>
        <v>58.113336367774238</v>
      </c>
    </row>
    <row r="196" spans="1:8" ht="25.5" x14ac:dyDescent="0.2">
      <c r="A196" s="68" t="s">
        <v>10</v>
      </c>
      <c r="B196" s="69" t="s">
        <v>174</v>
      </c>
      <c r="C196" s="49" t="s">
        <v>9</v>
      </c>
      <c r="D196" s="11">
        <v>439.4</v>
      </c>
      <c r="E196" s="11">
        <v>439.4</v>
      </c>
      <c r="F196" s="11">
        <v>255.35</v>
      </c>
      <c r="G196" s="12">
        <f t="shared" si="13"/>
        <v>58.113336367774238</v>
      </c>
      <c r="H196" s="13">
        <f t="shared" si="14"/>
        <v>58.113336367774238</v>
      </c>
    </row>
    <row r="197" spans="1:8" ht="25.5" x14ac:dyDescent="0.2">
      <c r="A197" s="68" t="s">
        <v>8</v>
      </c>
      <c r="B197" s="69" t="s">
        <v>174</v>
      </c>
      <c r="C197" s="49" t="s">
        <v>7</v>
      </c>
      <c r="D197" s="11">
        <v>439.4</v>
      </c>
      <c r="E197" s="11">
        <v>439.4</v>
      </c>
      <c r="F197" s="11">
        <v>255.35</v>
      </c>
      <c r="G197" s="12">
        <f t="shared" si="13"/>
        <v>58.113336367774238</v>
      </c>
      <c r="H197" s="13">
        <f t="shared" si="14"/>
        <v>58.113336367774238</v>
      </c>
    </row>
    <row r="198" spans="1:8" x14ac:dyDescent="0.2">
      <c r="A198" s="68" t="s">
        <v>175</v>
      </c>
      <c r="B198" s="69" t="s">
        <v>176</v>
      </c>
      <c r="C198" s="49" t="s">
        <v>0</v>
      </c>
      <c r="D198" s="11">
        <v>238.9</v>
      </c>
      <c r="E198" s="11">
        <v>238.9</v>
      </c>
      <c r="F198" s="11">
        <v>226.95</v>
      </c>
      <c r="G198" s="12">
        <f t="shared" si="13"/>
        <v>94.997907074089568</v>
      </c>
      <c r="H198" s="13">
        <f t="shared" si="14"/>
        <v>94.997907074089568</v>
      </c>
    </row>
    <row r="199" spans="1:8" ht="25.5" x14ac:dyDescent="0.2">
      <c r="A199" s="68" t="s">
        <v>71</v>
      </c>
      <c r="B199" s="69" t="s">
        <v>177</v>
      </c>
      <c r="C199" s="49" t="s">
        <v>0</v>
      </c>
      <c r="D199" s="11">
        <v>238.9</v>
      </c>
      <c r="E199" s="11">
        <v>238.9</v>
      </c>
      <c r="F199" s="11">
        <v>226.95</v>
      </c>
      <c r="G199" s="12">
        <f t="shared" si="13"/>
        <v>94.997907074089568</v>
      </c>
      <c r="H199" s="13">
        <f t="shared" si="14"/>
        <v>94.997907074089568</v>
      </c>
    </row>
    <row r="200" spans="1:8" s="51" customFormat="1" ht="25.5" x14ac:dyDescent="0.2">
      <c r="A200" s="68" t="s">
        <v>10</v>
      </c>
      <c r="B200" s="69" t="s">
        <v>177</v>
      </c>
      <c r="C200" s="49" t="s">
        <v>9</v>
      </c>
      <c r="D200" s="11">
        <v>126.9</v>
      </c>
      <c r="E200" s="11">
        <v>126.9</v>
      </c>
      <c r="F200" s="11">
        <v>126.95</v>
      </c>
      <c r="G200" s="12">
        <f t="shared" ref="G200:G201" si="15">F200/D200*100</f>
        <v>100.03940110323089</v>
      </c>
      <c r="H200" s="13">
        <f t="shared" ref="H200:H201" si="16">F200/E200*100</f>
        <v>100.03940110323089</v>
      </c>
    </row>
    <row r="201" spans="1:8" s="51" customFormat="1" ht="25.5" x14ac:dyDescent="0.2">
      <c r="A201" s="68" t="s">
        <v>8</v>
      </c>
      <c r="B201" s="69" t="s">
        <v>177</v>
      </c>
      <c r="C201" s="49" t="s">
        <v>7</v>
      </c>
      <c r="D201" s="11">
        <v>126.9</v>
      </c>
      <c r="E201" s="11">
        <v>126.9</v>
      </c>
      <c r="F201" s="11">
        <v>126.95</v>
      </c>
      <c r="G201" s="12">
        <f t="shared" si="15"/>
        <v>100.03940110323089</v>
      </c>
      <c r="H201" s="13">
        <f t="shared" si="16"/>
        <v>100.03940110323089</v>
      </c>
    </row>
    <row r="202" spans="1:8" ht="25.5" x14ac:dyDescent="0.2">
      <c r="A202" s="68" t="s">
        <v>4</v>
      </c>
      <c r="B202" s="69" t="s">
        <v>177</v>
      </c>
      <c r="C202" s="49" t="s">
        <v>3</v>
      </c>
      <c r="D202" s="11">
        <v>112</v>
      </c>
      <c r="E202" s="11">
        <v>112</v>
      </c>
      <c r="F202" s="11">
        <v>100</v>
      </c>
      <c r="G202" s="12">
        <f t="shared" si="13"/>
        <v>89.285714285714292</v>
      </c>
      <c r="H202" s="13">
        <f t="shared" si="14"/>
        <v>89.285714285714292</v>
      </c>
    </row>
    <row r="203" spans="1:8" x14ac:dyDescent="0.2">
      <c r="A203" s="68" t="s">
        <v>2</v>
      </c>
      <c r="B203" s="69" t="s">
        <v>177</v>
      </c>
      <c r="C203" s="49" t="s">
        <v>1</v>
      </c>
      <c r="D203" s="11">
        <v>112</v>
      </c>
      <c r="E203" s="11">
        <v>112</v>
      </c>
      <c r="F203" s="11">
        <v>100</v>
      </c>
      <c r="G203" s="12">
        <f t="shared" si="13"/>
        <v>89.285714285714292</v>
      </c>
      <c r="H203" s="13">
        <f t="shared" si="14"/>
        <v>89.285714285714292</v>
      </c>
    </row>
    <row r="204" spans="1:8" ht="25.5" x14ac:dyDescent="0.2">
      <c r="A204" s="68" t="s">
        <v>178</v>
      </c>
      <c r="B204" s="69" t="s">
        <v>179</v>
      </c>
      <c r="C204" s="49" t="s">
        <v>0</v>
      </c>
      <c r="D204" s="11">
        <v>166896.6</v>
      </c>
      <c r="E204" s="11">
        <v>167308.29999999999</v>
      </c>
      <c r="F204" s="11">
        <v>123021.61</v>
      </c>
      <c r="G204" s="12">
        <f t="shared" si="13"/>
        <v>73.711273926491003</v>
      </c>
      <c r="H204" s="13">
        <f t="shared" si="14"/>
        <v>73.529890627063935</v>
      </c>
    </row>
    <row r="205" spans="1:8" ht="38.25" x14ac:dyDescent="0.2">
      <c r="A205" s="68" t="s">
        <v>143</v>
      </c>
      <c r="B205" s="69" t="s">
        <v>180</v>
      </c>
      <c r="C205" s="49" t="s">
        <v>0</v>
      </c>
      <c r="D205" s="11">
        <v>527.70000000000005</v>
      </c>
      <c r="E205" s="11">
        <v>527.70000000000005</v>
      </c>
      <c r="F205" s="11">
        <v>527.70000000000005</v>
      </c>
      <c r="G205" s="12">
        <f t="shared" si="13"/>
        <v>100</v>
      </c>
      <c r="H205" s="13">
        <f t="shared" si="14"/>
        <v>100</v>
      </c>
    </row>
    <row r="206" spans="1:8" s="15" customFormat="1" x14ac:dyDescent="0.2">
      <c r="A206" s="68" t="s">
        <v>181</v>
      </c>
      <c r="B206" s="69" t="s">
        <v>182</v>
      </c>
      <c r="C206" s="49" t="s">
        <v>0</v>
      </c>
      <c r="D206" s="11">
        <v>527.70000000000005</v>
      </c>
      <c r="E206" s="11">
        <v>527.70000000000005</v>
      </c>
      <c r="F206" s="11">
        <v>527.70000000000005</v>
      </c>
      <c r="G206" s="12">
        <f t="shared" si="13"/>
        <v>100</v>
      </c>
      <c r="H206" s="13">
        <f t="shared" si="14"/>
        <v>100</v>
      </c>
    </row>
    <row r="207" spans="1:8" s="15" customFormat="1" ht="25.5" x14ac:dyDescent="0.2">
      <c r="A207" s="68" t="s">
        <v>183</v>
      </c>
      <c r="B207" s="69" t="s">
        <v>184</v>
      </c>
      <c r="C207" s="49" t="s">
        <v>0</v>
      </c>
      <c r="D207" s="11">
        <v>527.70000000000005</v>
      </c>
      <c r="E207" s="11">
        <v>527.70000000000005</v>
      </c>
      <c r="F207" s="11">
        <v>527.70000000000005</v>
      </c>
      <c r="G207" s="12">
        <f t="shared" si="13"/>
        <v>100</v>
      </c>
      <c r="H207" s="13">
        <f t="shared" si="14"/>
        <v>100</v>
      </c>
    </row>
    <row r="208" spans="1:8" ht="25.5" x14ac:dyDescent="0.2">
      <c r="A208" s="68" t="s">
        <v>4</v>
      </c>
      <c r="B208" s="69" t="s">
        <v>184</v>
      </c>
      <c r="C208" s="49" t="s">
        <v>3</v>
      </c>
      <c r="D208" s="11">
        <v>527.70000000000005</v>
      </c>
      <c r="E208" s="11">
        <v>527.70000000000005</v>
      </c>
      <c r="F208" s="11">
        <v>527.70000000000005</v>
      </c>
      <c r="G208" s="12">
        <f t="shared" si="13"/>
        <v>100</v>
      </c>
      <c r="H208" s="13">
        <f t="shared" si="14"/>
        <v>100</v>
      </c>
    </row>
    <row r="209" spans="1:8" x14ac:dyDescent="0.2">
      <c r="A209" s="68" t="s">
        <v>2</v>
      </c>
      <c r="B209" s="69" t="s">
        <v>184</v>
      </c>
      <c r="C209" s="49" t="s">
        <v>1</v>
      </c>
      <c r="D209" s="11">
        <v>527.70000000000005</v>
      </c>
      <c r="E209" s="11">
        <v>527.70000000000005</v>
      </c>
      <c r="F209" s="11">
        <v>527.70000000000005</v>
      </c>
      <c r="G209" s="12">
        <f t="shared" si="13"/>
        <v>100</v>
      </c>
      <c r="H209" s="13">
        <f t="shared" si="14"/>
        <v>100</v>
      </c>
    </row>
    <row r="210" spans="1:8" x14ac:dyDescent="0.2">
      <c r="A210" s="68" t="s">
        <v>64</v>
      </c>
      <c r="B210" s="69" t="s">
        <v>185</v>
      </c>
      <c r="C210" s="49" t="s">
        <v>0</v>
      </c>
      <c r="D210" s="11">
        <v>166368.9</v>
      </c>
      <c r="E210" s="11">
        <v>166780.6</v>
      </c>
      <c r="F210" s="11">
        <v>122493.91</v>
      </c>
      <c r="G210" s="12">
        <f t="shared" si="13"/>
        <v>73.627889587537098</v>
      </c>
      <c r="H210" s="13">
        <f t="shared" si="14"/>
        <v>73.446138219912868</v>
      </c>
    </row>
    <row r="211" spans="1:8" ht="25.5" x14ac:dyDescent="0.2">
      <c r="A211" s="68" t="s">
        <v>186</v>
      </c>
      <c r="B211" s="69" t="s">
        <v>187</v>
      </c>
      <c r="C211" s="49" t="s">
        <v>0</v>
      </c>
      <c r="D211" s="11">
        <v>4583.3999999999996</v>
      </c>
      <c r="E211" s="11">
        <v>4598.1000000000004</v>
      </c>
      <c r="F211" s="11">
        <v>3918.93</v>
      </c>
      <c r="G211" s="12">
        <f t="shared" si="13"/>
        <v>85.502683597329494</v>
      </c>
      <c r="H211" s="13">
        <f t="shared" si="14"/>
        <v>85.229333855288047</v>
      </c>
    </row>
    <row r="212" spans="1:8" s="33" customFormat="1" ht="25.5" x14ac:dyDescent="0.2">
      <c r="A212" s="68" t="s">
        <v>71</v>
      </c>
      <c r="B212" s="69" t="s">
        <v>188</v>
      </c>
      <c r="C212" s="49" t="s">
        <v>0</v>
      </c>
      <c r="D212" s="11">
        <v>1204.0999999999999</v>
      </c>
      <c r="E212" s="11">
        <v>1250.0999999999999</v>
      </c>
      <c r="F212" s="11">
        <v>1219.24</v>
      </c>
      <c r="G212" s="12">
        <f t="shared" si="13"/>
        <v>101.25737065027822</v>
      </c>
      <c r="H212" s="13">
        <f t="shared" si="14"/>
        <v>97.531397488200952</v>
      </c>
    </row>
    <row r="213" spans="1:8" s="33" customFormat="1" ht="25.5" x14ac:dyDescent="0.2">
      <c r="A213" s="68" t="s">
        <v>4</v>
      </c>
      <c r="B213" s="69" t="s">
        <v>188</v>
      </c>
      <c r="C213" s="49" t="s">
        <v>3</v>
      </c>
      <c r="D213" s="11">
        <v>1204.0999999999999</v>
      </c>
      <c r="E213" s="11">
        <v>1250.0999999999999</v>
      </c>
      <c r="F213" s="11">
        <v>1219.24</v>
      </c>
      <c r="G213" s="12">
        <f t="shared" si="13"/>
        <v>101.25737065027822</v>
      </c>
      <c r="H213" s="13">
        <f t="shared" si="14"/>
        <v>97.531397488200952</v>
      </c>
    </row>
    <row r="214" spans="1:8" s="33" customFormat="1" x14ac:dyDescent="0.2">
      <c r="A214" s="68" t="s">
        <v>2</v>
      </c>
      <c r="B214" s="69" t="s">
        <v>188</v>
      </c>
      <c r="C214" s="49" t="s">
        <v>1</v>
      </c>
      <c r="D214" s="11">
        <v>1204.0999999999999</v>
      </c>
      <c r="E214" s="11">
        <v>1250.0999999999999</v>
      </c>
      <c r="F214" s="11">
        <v>1219.24</v>
      </c>
      <c r="G214" s="12">
        <f t="shared" si="13"/>
        <v>101.25737065027822</v>
      </c>
      <c r="H214" s="13">
        <f t="shared" si="14"/>
        <v>97.531397488200952</v>
      </c>
    </row>
    <row r="215" spans="1:8" ht="25.5" x14ac:dyDescent="0.2">
      <c r="A215" s="68" t="s">
        <v>6</v>
      </c>
      <c r="B215" s="69" t="s">
        <v>189</v>
      </c>
      <c r="C215" s="49" t="s">
        <v>0</v>
      </c>
      <c r="D215" s="11">
        <v>700</v>
      </c>
      <c r="E215" s="11">
        <v>700</v>
      </c>
      <c r="F215" s="11">
        <v>400</v>
      </c>
      <c r="G215" s="12">
        <f t="shared" si="13"/>
        <v>57.142857142857139</v>
      </c>
      <c r="H215" s="13">
        <f t="shared" si="14"/>
        <v>57.142857142857139</v>
      </c>
    </row>
    <row r="216" spans="1:8" ht="25.5" x14ac:dyDescent="0.2">
      <c r="A216" s="68" t="s">
        <v>4</v>
      </c>
      <c r="B216" s="69" t="s">
        <v>189</v>
      </c>
      <c r="C216" s="49" t="s">
        <v>3</v>
      </c>
      <c r="D216" s="11">
        <v>700</v>
      </c>
      <c r="E216" s="11">
        <v>700</v>
      </c>
      <c r="F216" s="11">
        <v>400</v>
      </c>
      <c r="G216" s="12">
        <f t="shared" si="13"/>
        <v>57.142857142857139</v>
      </c>
      <c r="H216" s="13">
        <f t="shared" si="14"/>
        <v>57.142857142857139</v>
      </c>
    </row>
    <row r="217" spans="1:8" ht="38.25" x14ac:dyDescent="0.2">
      <c r="A217" s="68" t="s">
        <v>74</v>
      </c>
      <c r="B217" s="69" t="s">
        <v>189</v>
      </c>
      <c r="C217" s="49" t="s">
        <v>5</v>
      </c>
      <c r="D217" s="11">
        <v>700</v>
      </c>
      <c r="E217" s="11">
        <v>700</v>
      </c>
      <c r="F217" s="11">
        <v>400</v>
      </c>
      <c r="G217" s="12">
        <f t="shared" si="13"/>
        <v>57.142857142857139</v>
      </c>
      <c r="H217" s="13">
        <f t="shared" si="14"/>
        <v>57.142857142857139</v>
      </c>
    </row>
    <row r="218" spans="1:8" x14ac:dyDescent="0.2">
      <c r="A218" s="68" t="s">
        <v>190</v>
      </c>
      <c r="B218" s="69" t="s">
        <v>191</v>
      </c>
      <c r="C218" s="49" t="s">
        <v>0</v>
      </c>
      <c r="D218" s="11">
        <v>1603.6</v>
      </c>
      <c r="E218" s="11">
        <v>1603.6</v>
      </c>
      <c r="F218" s="11">
        <v>1603.6</v>
      </c>
      <c r="G218" s="12">
        <f t="shared" si="13"/>
        <v>100</v>
      </c>
      <c r="H218" s="13">
        <f t="shared" si="14"/>
        <v>100</v>
      </c>
    </row>
    <row r="219" spans="1:8" ht="25.5" x14ac:dyDescent="0.2">
      <c r="A219" s="68" t="s">
        <v>4</v>
      </c>
      <c r="B219" s="69" t="s">
        <v>191</v>
      </c>
      <c r="C219" s="49" t="s">
        <v>3</v>
      </c>
      <c r="D219" s="11">
        <v>1603.6</v>
      </c>
      <c r="E219" s="11">
        <v>1603.6</v>
      </c>
      <c r="F219" s="11">
        <v>1603.6</v>
      </c>
      <c r="G219" s="12">
        <f t="shared" si="13"/>
        <v>100</v>
      </c>
      <c r="H219" s="13">
        <f t="shared" si="14"/>
        <v>100</v>
      </c>
    </row>
    <row r="220" spans="1:8" x14ac:dyDescent="0.2">
      <c r="A220" s="68" t="s">
        <v>2</v>
      </c>
      <c r="B220" s="69" t="s">
        <v>191</v>
      </c>
      <c r="C220" s="49" t="s">
        <v>1</v>
      </c>
      <c r="D220" s="11">
        <v>1603.6</v>
      </c>
      <c r="E220" s="11">
        <v>1603.6</v>
      </c>
      <c r="F220" s="11">
        <v>1603.6</v>
      </c>
      <c r="G220" s="12">
        <f t="shared" si="13"/>
        <v>100</v>
      </c>
      <c r="H220" s="13">
        <f t="shared" si="14"/>
        <v>100</v>
      </c>
    </row>
    <row r="221" spans="1:8" ht="25.5" x14ac:dyDescent="0.2">
      <c r="A221" s="68" t="s">
        <v>192</v>
      </c>
      <c r="B221" s="69" t="s">
        <v>193</v>
      </c>
      <c r="C221" s="49" t="s">
        <v>0</v>
      </c>
      <c r="D221" s="11">
        <v>123.5</v>
      </c>
      <c r="E221" s="11">
        <v>123.5</v>
      </c>
      <c r="F221" s="11">
        <v>123.5</v>
      </c>
      <c r="G221" s="12">
        <f t="shared" si="13"/>
        <v>100</v>
      </c>
      <c r="H221" s="13">
        <f t="shared" si="14"/>
        <v>100</v>
      </c>
    </row>
    <row r="222" spans="1:8" x14ac:dyDescent="0.2">
      <c r="A222" s="68" t="s">
        <v>131</v>
      </c>
      <c r="B222" s="69" t="s">
        <v>193</v>
      </c>
      <c r="C222" s="49" t="s">
        <v>132</v>
      </c>
      <c r="D222" s="11">
        <v>123.5</v>
      </c>
      <c r="E222" s="11">
        <v>123.5</v>
      </c>
      <c r="F222" s="11">
        <v>123.5</v>
      </c>
      <c r="G222" s="12">
        <f t="shared" ref="G222:G273" si="17">F222/D222*100</f>
        <v>100</v>
      </c>
      <c r="H222" s="13">
        <f t="shared" ref="H222:H269" si="18">F222/E222*100</f>
        <v>100</v>
      </c>
    </row>
    <row r="223" spans="1:8" x14ac:dyDescent="0.2">
      <c r="A223" s="68" t="s">
        <v>133</v>
      </c>
      <c r="B223" s="69" t="s">
        <v>193</v>
      </c>
      <c r="C223" s="49" t="s">
        <v>134</v>
      </c>
      <c r="D223" s="11">
        <v>123.5</v>
      </c>
      <c r="E223" s="11">
        <v>123.5</v>
      </c>
      <c r="F223" s="11">
        <v>123.5</v>
      </c>
      <c r="G223" s="12">
        <f t="shared" si="17"/>
        <v>100</v>
      </c>
      <c r="H223" s="13">
        <f t="shared" si="18"/>
        <v>100</v>
      </c>
    </row>
    <row r="224" spans="1:8" x14ac:dyDescent="0.2">
      <c r="A224" s="68" t="s">
        <v>17</v>
      </c>
      <c r="B224" s="69" t="s">
        <v>194</v>
      </c>
      <c r="C224" s="49" t="s">
        <v>0</v>
      </c>
      <c r="D224" s="11">
        <v>867.8</v>
      </c>
      <c r="E224" s="11">
        <v>836.5</v>
      </c>
      <c r="F224" s="11">
        <v>488.19</v>
      </c>
      <c r="G224" s="12">
        <f t="shared" si="17"/>
        <v>56.256049781055552</v>
      </c>
      <c r="H224" s="13">
        <f t="shared" si="18"/>
        <v>58.361028093245672</v>
      </c>
    </row>
    <row r="225" spans="1:8" ht="25.5" x14ac:dyDescent="0.2">
      <c r="A225" s="68" t="s">
        <v>10</v>
      </c>
      <c r="B225" s="69" t="s">
        <v>194</v>
      </c>
      <c r="C225" s="49" t="s">
        <v>9</v>
      </c>
      <c r="D225" s="11">
        <v>838.3</v>
      </c>
      <c r="E225" s="11">
        <v>807</v>
      </c>
      <c r="F225" s="11">
        <v>471.19</v>
      </c>
      <c r="G225" s="12">
        <f t="shared" si="17"/>
        <v>56.207801503041878</v>
      </c>
      <c r="H225" s="13">
        <f t="shared" si="18"/>
        <v>58.38785625774473</v>
      </c>
    </row>
    <row r="226" spans="1:8" ht="25.5" x14ac:dyDescent="0.2">
      <c r="A226" s="68" t="s">
        <v>8</v>
      </c>
      <c r="B226" s="69" t="s">
        <v>194</v>
      </c>
      <c r="C226" s="49" t="s">
        <v>7</v>
      </c>
      <c r="D226" s="11">
        <v>838.3</v>
      </c>
      <c r="E226" s="11">
        <v>807</v>
      </c>
      <c r="F226" s="11">
        <v>471.19</v>
      </c>
      <c r="G226" s="12">
        <f t="shared" si="17"/>
        <v>56.207801503041878</v>
      </c>
      <c r="H226" s="13">
        <f t="shared" si="18"/>
        <v>58.38785625774473</v>
      </c>
    </row>
    <row r="227" spans="1:8" x14ac:dyDescent="0.2">
      <c r="A227" s="68" t="s">
        <v>30</v>
      </c>
      <c r="B227" s="69" t="s">
        <v>194</v>
      </c>
      <c r="C227" s="49" t="s">
        <v>29</v>
      </c>
      <c r="D227" s="11">
        <v>29.5</v>
      </c>
      <c r="E227" s="11">
        <v>29.5</v>
      </c>
      <c r="F227" s="11">
        <v>17</v>
      </c>
      <c r="G227" s="12">
        <f t="shared" si="17"/>
        <v>57.627118644067799</v>
      </c>
      <c r="H227" s="13">
        <f t="shared" si="18"/>
        <v>57.627118644067799</v>
      </c>
    </row>
    <row r="228" spans="1:8" x14ac:dyDescent="0.2">
      <c r="A228" s="68" t="s">
        <v>32</v>
      </c>
      <c r="B228" s="69" t="s">
        <v>194</v>
      </c>
      <c r="C228" s="49" t="s">
        <v>31</v>
      </c>
      <c r="D228" s="11">
        <v>29.5</v>
      </c>
      <c r="E228" s="11">
        <v>29.5</v>
      </c>
      <c r="F228" s="11">
        <v>17</v>
      </c>
      <c r="G228" s="12">
        <f t="shared" si="17"/>
        <v>57.627118644067799</v>
      </c>
      <c r="H228" s="13">
        <f t="shared" si="18"/>
        <v>57.627118644067799</v>
      </c>
    </row>
    <row r="229" spans="1:8" ht="25.5" x14ac:dyDescent="0.2">
      <c r="A229" s="68" t="s">
        <v>195</v>
      </c>
      <c r="B229" s="69" t="s">
        <v>196</v>
      </c>
      <c r="C229" s="49" t="s">
        <v>0</v>
      </c>
      <c r="D229" s="11">
        <v>84.4</v>
      </c>
      <c r="E229" s="11">
        <v>84.4</v>
      </c>
      <c r="F229" s="11">
        <v>84.4</v>
      </c>
      <c r="G229" s="12">
        <f t="shared" si="17"/>
        <v>100</v>
      </c>
      <c r="H229" s="13">
        <f t="shared" si="18"/>
        <v>100</v>
      </c>
    </row>
    <row r="230" spans="1:8" s="15" customFormat="1" ht="25.5" x14ac:dyDescent="0.2">
      <c r="A230" s="68" t="s">
        <v>4</v>
      </c>
      <c r="B230" s="69" t="s">
        <v>196</v>
      </c>
      <c r="C230" s="49" t="s">
        <v>3</v>
      </c>
      <c r="D230" s="11">
        <v>84.4</v>
      </c>
      <c r="E230" s="11">
        <v>84.4</v>
      </c>
      <c r="F230" s="11">
        <v>84.4</v>
      </c>
      <c r="G230" s="12">
        <f t="shared" si="17"/>
        <v>100</v>
      </c>
      <c r="H230" s="13">
        <f t="shared" si="18"/>
        <v>100</v>
      </c>
    </row>
    <row r="231" spans="1:8" s="15" customFormat="1" x14ac:dyDescent="0.2">
      <c r="A231" s="68" t="s">
        <v>2</v>
      </c>
      <c r="B231" s="69" t="s">
        <v>196</v>
      </c>
      <c r="C231" s="49" t="s">
        <v>1</v>
      </c>
      <c r="D231" s="11">
        <v>84.4</v>
      </c>
      <c r="E231" s="11">
        <v>84.4</v>
      </c>
      <c r="F231" s="11">
        <v>84.4</v>
      </c>
      <c r="G231" s="12">
        <f t="shared" si="17"/>
        <v>100</v>
      </c>
      <c r="H231" s="13">
        <f t="shared" si="18"/>
        <v>100</v>
      </c>
    </row>
    <row r="232" spans="1:8" ht="25.5" x14ac:dyDescent="0.2">
      <c r="A232" s="68" t="s">
        <v>197</v>
      </c>
      <c r="B232" s="69" t="s">
        <v>198</v>
      </c>
      <c r="C232" s="49" t="s">
        <v>0</v>
      </c>
      <c r="D232" s="11">
        <v>161785.5</v>
      </c>
      <c r="E232" s="11">
        <v>162182.5</v>
      </c>
      <c r="F232" s="11">
        <v>118574.98</v>
      </c>
      <c r="G232" s="12">
        <f t="shared" si="17"/>
        <v>73.291475441247826</v>
      </c>
      <c r="H232" s="13">
        <f t="shared" si="18"/>
        <v>73.112068194780562</v>
      </c>
    </row>
    <row r="233" spans="1:8" ht="25.5" x14ac:dyDescent="0.2">
      <c r="A233" s="68" t="s">
        <v>71</v>
      </c>
      <c r="B233" s="69" t="s">
        <v>199</v>
      </c>
      <c r="C233" s="49" t="s">
        <v>0</v>
      </c>
      <c r="D233" s="11">
        <v>154022.39999999999</v>
      </c>
      <c r="E233" s="11">
        <v>154419.4</v>
      </c>
      <c r="F233" s="11">
        <v>110812.36</v>
      </c>
      <c r="G233" s="12">
        <f t="shared" si="17"/>
        <v>71.945613105626194</v>
      </c>
      <c r="H233" s="13">
        <f t="shared" si="18"/>
        <v>71.760646654500675</v>
      </c>
    </row>
    <row r="234" spans="1:8" ht="25.5" x14ac:dyDescent="0.2">
      <c r="A234" s="68" t="s">
        <v>4</v>
      </c>
      <c r="B234" s="69" t="s">
        <v>199</v>
      </c>
      <c r="C234" s="49" t="s">
        <v>3</v>
      </c>
      <c r="D234" s="11">
        <v>154022.39999999999</v>
      </c>
      <c r="E234" s="11">
        <v>154419.4</v>
      </c>
      <c r="F234" s="11">
        <v>110812.36</v>
      </c>
      <c r="G234" s="12">
        <f t="shared" si="17"/>
        <v>71.945613105626194</v>
      </c>
      <c r="H234" s="13">
        <f t="shared" si="18"/>
        <v>71.760646654500675</v>
      </c>
    </row>
    <row r="235" spans="1:8" x14ac:dyDescent="0.2">
      <c r="A235" s="68" t="s">
        <v>2</v>
      </c>
      <c r="B235" s="69" t="s">
        <v>199</v>
      </c>
      <c r="C235" s="49" t="s">
        <v>1</v>
      </c>
      <c r="D235" s="11">
        <v>154022.39999999999</v>
      </c>
      <c r="E235" s="11">
        <v>154419.4</v>
      </c>
      <c r="F235" s="11">
        <v>110812.36</v>
      </c>
      <c r="G235" s="12">
        <f t="shared" si="17"/>
        <v>71.945613105626194</v>
      </c>
      <c r="H235" s="13">
        <f t="shared" si="18"/>
        <v>71.760646654500675</v>
      </c>
    </row>
    <row r="236" spans="1:8" ht="25.5" x14ac:dyDescent="0.2">
      <c r="A236" s="68" t="s">
        <v>200</v>
      </c>
      <c r="B236" s="69" t="s">
        <v>201</v>
      </c>
      <c r="C236" s="49" t="s">
        <v>0</v>
      </c>
      <c r="D236" s="11">
        <v>6234.9</v>
      </c>
      <c r="E236" s="11">
        <v>6234.9</v>
      </c>
      <c r="F236" s="11">
        <v>6234.9</v>
      </c>
      <c r="G236" s="12">
        <f t="shared" si="17"/>
        <v>100</v>
      </c>
      <c r="H236" s="13">
        <f t="shared" si="18"/>
        <v>100</v>
      </c>
    </row>
    <row r="237" spans="1:8" ht="25.5" x14ac:dyDescent="0.2">
      <c r="A237" s="68" t="s">
        <v>4</v>
      </c>
      <c r="B237" s="69" t="s">
        <v>201</v>
      </c>
      <c r="C237" s="49" t="s">
        <v>3</v>
      </c>
      <c r="D237" s="11">
        <v>6234.9</v>
      </c>
      <c r="E237" s="11">
        <v>6234.9</v>
      </c>
      <c r="F237" s="11">
        <v>6234.9</v>
      </c>
      <c r="G237" s="12">
        <f t="shared" si="17"/>
        <v>100</v>
      </c>
      <c r="H237" s="13">
        <f t="shared" si="18"/>
        <v>100</v>
      </c>
    </row>
    <row r="238" spans="1:8" x14ac:dyDescent="0.2">
      <c r="A238" s="68" t="s">
        <v>2</v>
      </c>
      <c r="B238" s="69" t="s">
        <v>201</v>
      </c>
      <c r="C238" s="49" t="s">
        <v>1</v>
      </c>
      <c r="D238" s="11">
        <v>6234.9</v>
      </c>
      <c r="E238" s="11">
        <v>6234.9</v>
      </c>
      <c r="F238" s="11">
        <v>6234.9</v>
      </c>
      <c r="G238" s="12">
        <f t="shared" si="17"/>
        <v>100</v>
      </c>
      <c r="H238" s="13">
        <f t="shared" si="18"/>
        <v>100</v>
      </c>
    </row>
    <row r="239" spans="1:8" s="52" customFormat="1" x14ac:dyDescent="0.2">
      <c r="A239" s="68" t="s">
        <v>17</v>
      </c>
      <c r="B239" s="69" t="s">
        <v>202</v>
      </c>
      <c r="C239" s="49" t="s">
        <v>0</v>
      </c>
      <c r="D239" s="11">
        <v>1200</v>
      </c>
      <c r="E239" s="11">
        <v>1200</v>
      </c>
      <c r="F239" s="11">
        <v>1199.52</v>
      </c>
      <c r="G239" s="12">
        <f>F239/D239*100</f>
        <v>99.96</v>
      </c>
      <c r="H239" s="13">
        <f t="shared" ref="H239:H241" si="19">F239/E239*100</f>
        <v>99.96</v>
      </c>
    </row>
    <row r="240" spans="1:8" s="52" customFormat="1" ht="25.5" x14ac:dyDescent="0.2">
      <c r="A240" s="68" t="s">
        <v>10</v>
      </c>
      <c r="B240" s="69" t="s">
        <v>202</v>
      </c>
      <c r="C240" s="49" t="s">
        <v>9</v>
      </c>
      <c r="D240" s="11">
        <v>1200</v>
      </c>
      <c r="E240" s="11">
        <v>1200</v>
      </c>
      <c r="F240" s="11">
        <v>1199.52</v>
      </c>
      <c r="G240" s="12">
        <f t="shared" ref="G239:G241" si="20">F240/D240*100</f>
        <v>99.96</v>
      </c>
      <c r="H240" s="13">
        <f t="shared" si="19"/>
        <v>99.96</v>
      </c>
    </row>
    <row r="241" spans="1:8" s="52" customFormat="1" ht="25.5" x14ac:dyDescent="0.2">
      <c r="A241" s="68" t="s">
        <v>8</v>
      </c>
      <c r="B241" s="69" t="s">
        <v>202</v>
      </c>
      <c r="C241" s="49" t="s">
        <v>7</v>
      </c>
      <c r="D241" s="11">
        <v>1200</v>
      </c>
      <c r="E241" s="11">
        <v>1200</v>
      </c>
      <c r="F241" s="11">
        <v>1199.52</v>
      </c>
      <c r="G241" s="12">
        <f t="shared" si="20"/>
        <v>99.96</v>
      </c>
      <c r="H241" s="13">
        <f t="shared" si="19"/>
        <v>99.96</v>
      </c>
    </row>
    <row r="242" spans="1:8" ht="38.25" x14ac:dyDescent="0.2">
      <c r="A242" s="68" t="s">
        <v>203</v>
      </c>
      <c r="B242" s="69" t="s">
        <v>204</v>
      </c>
      <c r="C242" s="49" t="s">
        <v>0</v>
      </c>
      <c r="D242" s="11">
        <v>328.2</v>
      </c>
      <c r="E242" s="11">
        <v>328.2</v>
      </c>
      <c r="F242" s="11">
        <v>328.2</v>
      </c>
      <c r="G242" s="12">
        <f t="shared" si="17"/>
        <v>100</v>
      </c>
      <c r="H242" s="13">
        <f t="shared" si="18"/>
        <v>100</v>
      </c>
    </row>
    <row r="243" spans="1:8" s="15" customFormat="1" ht="25.5" x14ac:dyDescent="0.2">
      <c r="A243" s="68" t="s">
        <v>4</v>
      </c>
      <c r="B243" s="69" t="s">
        <v>204</v>
      </c>
      <c r="C243" s="49" t="s">
        <v>3</v>
      </c>
      <c r="D243" s="11">
        <v>328.2</v>
      </c>
      <c r="E243" s="11">
        <v>328.2</v>
      </c>
      <c r="F243" s="11">
        <v>328.2</v>
      </c>
      <c r="G243" s="12">
        <f t="shared" si="17"/>
        <v>100</v>
      </c>
      <c r="H243" s="13">
        <f t="shared" si="18"/>
        <v>100</v>
      </c>
    </row>
    <row r="244" spans="1:8" s="15" customFormat="1" x14ac:dyDescent="0.2">
      <c r="A244" s="68" t="s">
        <v>2</v>
      </c>
      <c r="B244" s="69" t="s">
        <v>204</v>
      </c>
      <c r="C244" s="49" t="s">
        <v>1</v>
      </c>
      <c r="D244" s="11">
        <v>328.2</v>
      </c>
      <c r="E244" s="11">
        <v>328.2</v>
      </c>
      <c r="F244" s="11">
        <v>328.2</v>
      </c>
      <c r="G244" s="12">
        <f t="shared" si="17"/>
        <v>100</v>
      </c>
      <c r="H244" s="13">
        <f t="shared" si="18"/>
        <v>100</v>
      </c>
    </row>
    <row r="245" spans="1:8" ht="25.5" x14ac:dyDescent="0.2">
      <c r="A245" s="68" t="s">
        <v>205</v>
      </c>
      <c r="B245" s="69" t="s">
        <v>206</v>
      </c>
      <c r="C245" s="49" t="s">
        <v>0</v>
      </c>
      <c r="D245" s="11">
        <v>55459.3</v>
      </c>
      <c r="E245" s="11">
        <v>55463.5</v>
      </c>
      <c r="F245" s="11">
        <v>19006.490000000002</v>
      </c>
      <c r="G245" s="12">
        <f t="shared" si="17"/>
        <v>34.27106003862292</v>
      </c>
      <c r="H245" s="13">
        <f t="shared" si="18"/>
        <v>34.268464846250239</v>
      </c>
    </row>
    <row r="246" spans="1:8" x14ac:dyDescent="0.2">
      <c r="A246" s="68" t="s">
        <v>64</v>
      </c>
      <c r="B246" s="69" t="s">
        <v>207</v>
      </c>
      <c r="C246" s="49" t="s">
        <v>0</v>
      </c>
      <c r="D246" s="11">
        <v>55459.3</v>
      </c>
      <c r="E246" s="11">
        <v>55463.5</v>
      </c>
      <c r="F246" s="11">
        <v>19006.490000000002</v>
      </c>
      <c r="G246" s="12">
        <f t="shared" si="17"/>
        <v>34.27106003862292</v>
      </c>
      <c r="H246" s="13">
        <f t="shared" si="18"/>
        <v>34.268464846250239</v>
      </c>
    </row>
    <row r="247" spans="1:8" ht="25.5" x14ac:dyDescent="0.2">
      <c r="A247" s="68" t="s">
        <v>65</v>
      </c>
      <c r="B247" s="69" t="s">
        <v>208</v>
      </c>
      <c r="C247" s="49" t="s">
        <v>0</v>
      </c>
      <c r="D247" s="11">
        <v>339.9</v>
      </c>
      <c r="E247" s="11">
        <v>344.1</v>
      </c>
      <c r="F247" s="11">
        <v>339.9</v>
      </c>
      <c r="G247" s="12">
        <f t="shared" si="17"/>
        <v>100</v>
      </c>
      <c r="H247" s="13">
        <f t="shared" si="18"/>
        <v>98.779424585876185</v>
      </c>
    </row>
    <row r="248" spans="1:8" ht="25.5" x14ac:dyDescent="0.2">
      <c r="A248" s="68" t="s">
        <v>209</v>
      </c>
      <c r="B248" s="69" t="s">
        <v>210</v>
      </c>
      <c r="C248" s="49" t="s">
        <v>0</v>
      </c>
      <c r="D248" s="11">
        <v>64.7</v>
      </c>
      <c r="E248" s="11">
        <v>65.3</v>
      </c>
      <c r="F248" s="11">
        <v>64.7</v>
      </c>
      <c r="G248" s="12">
        <f t="shared" si="17"/>
        <v>100</v>
      </c>
      <c r="H248" s="13">
        <f t="shared" si="18"/>
        <v>99.081163859111797</v>
      </c>
    </row>
    <row r="249" spans="1:8" ht="51" x14ac:dyDescent="0.2">
      <c r="A249" s="68" t="s">
        <v>16</v>
      </c>
      <c r="B249" s="69" t="s">
        <v>210</v>
      </c>
      <c r="C249" s="49" t="s">
        <v>15</v>
      </c>
      <c r="D249" s="11">
        <v>64.7</v>
      </c>
      <c r="E249" s="11">
        <v>65.3</v>
      </c>
      <c r="F249" s="11">
        <v>64.7</v>
      </c>
      <c r="G249" s="12">
        <f t="shared" si="17"/>
        <v>100</v>
      </c>
      <c r="H249" s="13">
        <f t="shared" si="18"/>
        <v>99.081163859111797</v>
      </c>
    </row>
    <row r="250" spans="1:8" ht="25.5" x14ac:dyDescent="0.2">
      <c r="A250" s="68" t="s">
        <v>19</v>
      </c>
      <c r="B250" s="69" t="s">
        <v>210</v>
      </c>
      <c r="C250" s="49" t="s">
        <v>18</v>
      </c>
      <c r="D250" s="11">
        <v>64.7</v>
      </c>
      <c r="E250" s="11">
        <v>65.3</v>
      </c>
      <c r="F250" s="11">
        <v>64.7</v>
      </c>
      <c r="G250" s="12">
        <f t="shared" si="17"/>
        <v>100</v>
      </c>
      <c r="H250" s="13">
        <f t="shared" si="18"/>
        <v>99.081163859111797</v>
      </c>
    </row>
    <row r="251" spans="1:8" ht="25.5" x14ac:dyDescent="0.2">
      <c r="A251" s="68" t="s">
        <v>211</v>
      </c>
      <c r="B251" s="69" t="s">
        <v>212</v>
      </c>
      <c r="C251" s="49" t="s">
        <v>0</v>
      </c>
      <c r="D251" s="11">
        <v>275.2</v>
      </c>
      <c r="E251" s="11">
        <v>278.8</v>
      </c>
      <c r="F251" s="11">
        <v>275.2</v>
      </c>
      <c r="G251" s="12">
        <f t="shared" si="17"/>
        <v>100</v>
      </c>
      <c r="H251" s="13">
        <f t="shared" si="18"/>
        <v>98.708751793400268</v>
      </c>
    </row>
    <row r="252" spans="1:8" ht="51" x14ac:dyDescent="0.2">
      <c r="A252" s="68" t="s">
        <v>16</v>
      </c>
      <c r="B252" s="69" t="s">
        <v>212</v>
      </c>
      <c r="C252" s="49" t="s">
        <v>15</v>
      </c>
      <c r="D252" s="11">
        <v>275.2</v>
      </c>
      <c r="E252" s="11">
        <v>278.8</v>
      </c>
      <c r="F252" s="11">
        <v>275.2</v>
      </c>
      <c r="G252" s="12">
        <f t="shared" si="17"/>
        <v>100</v>
      </c>
      <c r="H252" s="13">
        <f t="shared" si="18"/>
        <v>98.708751793400268</v>
      </c>
    </row>
    <row r="253" spans="1:8" ht="25.5" x14ac:dyDescent="0.2">
      <c r="A253" s="68" t="s">
        <v>19</v>
      </c>
      <c r="B253" s="69" t="s">
        <v>212</v>
      </c>
      <c r="C253" s="49" t="s">
        <v>18</v>
      </c>
      <c r="D253" s="11">
        <v>275.2</v>
      </c>
      <c r="E253" s="11">
        <v>278.8</v>
      </c>
      <c r="F253" s="11">
        <v>275.2</v>
      </c>
      <c r="G253" s="12">
        <f t="shared" si="17"/>
        <v>100</v>
      </c>
      <c r="H253" s="13">
        <f t="shared" si="18"/>
        <v>98.708751793400268</v>
      </c>
    </row>
    <row r="254" spans="1:8" ht="25.5" x14ac:dyDescent="0.2">
      <c r="A254" s="68" t="s">
        <v>213</v>
      </c>
      <c r="B254" s="69" t="s">
        <v>214</v>
      </c>
      <c r="C254" s="49" t="s">
        <v>0</v>
      </c>
      <c r="D254" s="11">
        <v>52431.199999999997</v>
      </c>
      <c r="E254" s="11">
        <v>52431.199999999997</v>
      </c>
      <c r="F254" s="11">
        <v>16956.900000000001</v>
      </c>
      <c r="G254" s="12">
        <f t="shared" si="17"/>
        <v>32.341239567280553</v>
      </c>
      <c r="H254" s="13">
        <f t="shared" si="18"/>
        <v>32.341239567280553</v>
      </c>
    </row>
    <row r="255" spans="1:8" ht="25.5" x14ac:dyDescent="0.2">
      <c r="A255" s="68" t="s">
        <v>215</v>
      </c>
      <c r="B255" s="69" t="s">
        <v>216</v>
      </c>
      <c r="C255" s="49" t="s">
        <v>0</v>
      </c>
      <c r="D255" s="11">
        <v>2400</v>
      </c>
      <c r="E255" s="11">
        <v>2400</v>
      </c>
      <c r="F255" s="11">
        <v>600</v>
      </c>
      <c r="G255" s="12">
        <f t="shared" si="17"/>
        <v>25</v>
      </c>
      <c r="H255" s="13">
        <f t="shared" si="18"/>
        <v>25</v>
      </c>
    </row>
    <row r="256" spans="1:8" x14ac:dyDescent="0.2">
      <c r="A256" s="68" t="s">
        <v>23</v>
      </c>
      <c r="B256" s="69" t="s">
        <v>216</v>
      </c>
      <c r="C256" s="49" t="s">
        <v>22</v>
      </c>
      <c r="D256" s="11">
        <v>2400</v>
      </c>
      <c r="E256" s="11">
        <v>2400</v>
      </c>
      <c r="F256" s="11">
        <v>600</v>
      </c>
      <c r="G256" s="12">
        <f t="shared" si="17"/>
        <v>25</v>
      </c>
      <c r="H256" s="13">
        <f t="shared" si="18"/>
        <v>25</v>
      </c>
    </row>
    <row r="257" spans="1:8" ht="38.25" x14ac:dyDescent="0.2">
      <c r="A257" s="68" t="s">
        <v>26</v>
      </c>
      <c r="B257" s="69" t="s">
        <v>216</v>
      </c>
      <c r="C257" s="49" t="s">
        <v>25</v>
      </c>
      <c r="D257" s="11">
        <v>2400</v>
      </c>
      <c r="E257" s="11">
        <v>2400</v>
      </c>
      <c r="F257" s="11">
        <v>600</v>
      </c>
      <c r="G257" s="12">
        <f t="shared" si="17"/>
        <v>25</v>
      </c>
      <c r="H257" s="13">
        <f t="shared" si="18"/>
        <v>25</v>
      </c>
    </row>
    <row r="258" spans="1:8" ht="38.25" x14ac:dyDescent="0.2">
      <c r="A258" s="68" t="s">
        <v>217</v>
      </c>
      <c r="B258" s="69" t="s">
        <v>218</v>
      </c>
      <c r="C258" s="49" t="s">
        <v>0</v>
      </c>
      <c r="D258" s="11">
        <v>590</v>
      </c>
      <c r="E258" s="11">
        <v>590</v>
      </c>
      <c r="F258" s="11">
        <v>0</v>
      </c>
      <c r="G258" s="75" t="s">
        <v>674</v>
      </c>
      <c r="H258" s="76" t="s">
        <v>674</v>
      </c>
    </row>
    <row r="259" spans="1:8" x14ac:dyDescent="0.2">
      <c r="A259" s="68" t="s">
        <v>23</v>
      </c>
      <c r="B259" s="69" t="s">
        <v>218</v>
      </c>
      <c r="C259" s="49" t="s">
        <v>22</v>
      </c>
      <c r="D259" s="11">
        <v>590</v>
      </c>
      <c r="E259" s="11">
        <v>590</v>
      </c>
      <c r="F259" s="11">
        <v>0</v>
      </c>
      <c r="G259" s="75" t="s">
        <v>674</v>
      </c>
      <c r="H259" s="76" t="s">
        <v>674</v>
      </c>
    </row>
    <row r="260" spans="1:8" ht="38.25" x14ac:dyDescent="0.2">
      <c r="A260" s="68" t="s">
        <v>26</v>
      </c>
      <c r="B260" s="69" t="s">
        <v>218</v>
      </c>
      <c r="C260" s="49" t="s">
        <v>25</v>
      </c>
      <c r="D260" s="11">
        <v>590</v>
      </c>
      <c r="E260" s="11">
        <v>590</v>
      </c>
      <c r="F260" s="11">
        <v>0</v>
      </c>
      <c r="G260" s="75" t="s">
        <v>674</v>
      </c>
      <c r="H260" s="76" t="s">
        <v>674</v>
      </c>
    </row>
    <row r="261" spans="1:8" ht="25.5" x14ac:dyDescent="0.2">
      <c r="A261" s="68" t="s">
        <v>211</v>
      </c>
      <c r="B261" s="69" t="s">
        <v>219</v>
      </c>
      <c r="C261" s="49" t="s">
        <v>0</v>
      </c>
      <c r="D261" s="11">
        <v>45341.2</v>
      </c>
      <c r="E261" s="11">
        <v>45341.2</v>
      </c>
      <c r="F261" s="11">
        <v>14576</v>
      </c>
      <c r="G261" s="12">
        <f t="shared" si="17"/>
        <v>32.147362663537798</v>
      </c>
      <c r="H261" s="13">
        <f t="shared" si="18"/>
        <v>32.147362663537798</v>
      </c>
    </row>
    <row r="262" spans="1:8" x14ac:dyDescent="0.2">
      <c r="A262" s="68" t="s">
        <v>23</v>
      </c>
      <c r="B262" s="69" t="s">
        <v>219</v>
      </c>
      <c r="C262" s="49" t="s">
        <v>22</v>
      </c>
      <c r="D262" s="11">
        <v>45341.2</v>
      </c>
      <c r="E262" s="11">
        <v>45341.2</v>
      </c>
      <c r="F262" s="11">
        <v>14576</v>
      </c>
      <c r="G262" s="12">
        <f t="shared" si="17"/>
        <v>32.147362663537798</v>
      </c>
      <c r="H262" s="13">
        <f t="shared" si="18"/>
        <v>32.147362663537798</v>
      </c>
    </row>
    <row r="263" spans="1:8" ht="38.25" x14ac:dyDescent="0.2">
      <c r="A263" s="68" t="s">
        <v>26</v>
      </c>
      <c r="B263" s="69" t="s">
        <v>219</v>
      </c>
      <c r="C263" s="49" t="s">
        <v>25</v>
      </c>
      <c r="D263" s="11">
        <v>45341.2</v>
      </c>
      <c r="E263" s="11">
        <v>45341.2</v>
      </c>
      <c r="F263" s="11">
        <v>14576</v>
      </c>
      <c r="G263" s="12">
        <f t="shared" si="17"/>
        <v>32.147362663537798</v>
      </c>
      <c r="H263" s="13">
        <f t="shared" si="18"/>
        <v>32.147362663537798</v>
      </c>
    </row>
    <row r="264" spans="1:8" ht="25.5" x14ac:dyDescent="0.2">
      <c r="A264" s="68" t="s">
        <v>220</v>
      </c>
      <c r="B264" s="69" t="s">
        <v>221</v>
      </c>
      <c r="C264" s="49" t="s">
        <v>0</v>
      </c>
      <c r="D264" s="11">
        <v>4000</v>
      </c>
      <c r="E264" s="11">
        <v>4000</v>
      </c>
      <c r="F264" s="11">
        <v>1680.9</v>
      </c>
      <c r="G264" s="12">
        <f t="shared" si="17"/>
        <v>42.022500000000001</v>
      </c>
      <c r="H264" s="13">
        <f t="shared" si="18"/>
        <v>42.022500000000001</v>
      </c>
    </row>
    <row r="265" spans="1:8" x14ac:dyDescent="0.2">
      <c r="A265" s="68" t="s">
        <v>23</v>
      </c>
      <c r="B265" s="69" t="s">
        <v>221</v>
      </c>
      <c r="C265" s="49" t="s">
        <v>22</v>
      </c>
      <c r="D265" s="11">
        <v>4000</v>
      </c>
      <c r="E265" s="11">
        <v>4000</v>
      </c>
      <c r="F265" s="11">
        <v>1680.9</v>
      </c>
      <c r="G265" s="12">
        <f t="shared" si="17"/>
        <v>42.022500000000001</v>
      </c>
      <c r="H265" s="13">
        <f t="shared" si="18"/>
        <v>42.022500000000001</v>
      </c>
    </row>
    <row r="266" spans="1:8" ht="38.25" x14ac:dyDescent="0.2">
      <c r="A266" s="68" t="s">
        <v>26</v>
      </c>
      <c r="B266" s="69" t="s">
        <v>221</v>
      </c>
      <c r="C266" s="49" t="s">
        <v>25</v>
      </c>
      <c r="D266" s="11">
        <v>4000</v>
      </c>
      <c r="E266" s="11">
        <v>4000</v>
      </c>
      <c r="F266" s="11">
        <v>1680.9</v>
      </c>
      <c r="G266" s="12">
        <f t="shared" si="17"/>
        <v>42.022500000000001</v>
      </c>
      <c r="H266" s="13">
        <f t="shared" si="18"/>
        <v>42.022500000000001</v>
      </c>
    </row>
    <row r="267" spans="1:8" x14ac:dyDescent="0.2">
      <c r="A267" s="68" t="s">
        <v>17</v>
      </c>
      <c r="B267" s="69" t="s">
        <v>222</v>
      </c>
      <c r="C267" s="49" t="s">
        <v>0</v>
      </c>
      <c r="D267" s="11">
        <v>100</v>
      </c>
      <c r="E267" s="11">
        <v>100</v>
      </c>
      <c r="F267" s="11">
        <v>100</v>
      </c>
      <c r="G267" s="12">
        <f t="shared" si="17"/>
        <v>100</v>
      </c>
      <c r="H267" s="13">
        <f t="shared" si="18"/>
        <v>100</v>
      </c>
    </row>
    <row r="268" spans="1:8" ht="25.5" x14ac:dyDescent="0.2">
      <c r="A268" s="68" t="s">
        <v>10</v>
      </c>
      <c r="B268" s="69" t="s">
        <v>222</v>
      </c>
      <c r="C268" s="49" t="s">
        <v>9</v>
      </c>
      <c r="D268" s="11">
        <v>100</v>
      </c>
      <c r="E268" s="11">
        <v>100</v>
      </c>
      <c r="F268" s="11">
        <v>100</v>
      </c>
      <c r="G268" s="12">
        <f t="shared" si="17"/>
        <v>100</v>
      </c>
      <c r="H268" s="13">
        <f t="shared" si="18"/>
        <v>100</v>
      </c>
    </row>
    <row r="269" spans="1:8" ht="25.5" x14ac:dyDescent="0.2">
      <c r="A269" s="68" t="s">
        <v>8</v>
      </c>
      <c r="B269" s="69" t="s">
        <v>222</v>
      </c>
      <c r="C269" s="49" t="s">
        <v>7</v>
      </c>
      <c r="D269" s="11">
        <v>100</v>
      </c>
      <c r="E269" s="11">
        <v>100</v>
      </c>
      <c r="F269" s="11">
        <v>100</v>
      </c>
      <c r="G269" s="12">
        <f t="shared" si="17"/>
        <v>100</v>
      </c>
      <c r="H269" s="13">
        <f t="shared" si="18"/>
        <v>100</v>
      </c>
    </row>
    <row r="270" spans="1:8" ht="51" x14ac:dyDescent="0.2">
      <c r="A270" s="68" t="s">
        <v>223</v>
      </c>
      <c r="B270" s="69" t="s">
        <v>224</v>
      </c>
      <c r="C270" s="49" t="s">
        <v>0</v>
      </c>
      <c r="D270" s="11">
        <v>2688.2</v>
      </c>
      <c r="E270" s="11">
        <v>2688.2</v>
      </c>
      <c r="F270" s="11">
        <v>1709.69</v>
      </c>
      <c r="G270" s="12">
        <f t="shared" si="17"/>
        <v>63.599806562011764</v>
      </c>
      <c r="H270" s="13">
        <f>F270/E270*100</f>
        <v>63.599806562011764</v>
      </c>
    </row>
    <row r="271" spans="1:8" ht="25.5" x14ac:dyDescent="0.2">
      <c r="A271" s="68" t="s">
        <v>209</v>
      </c>
      <c r="B271" s="69" t="s">
        <v>225</v>
      </c>
      <c r="C271" s="49" t="s">
        <v>0</v>
      </c>
      <c r="D271" s="11">
        <v>1002</v>
      </c>
      <c r="E271" s="11">
        <v>1002</v>
      </c>
      <c r="F271" s="11">
        <v>573.84</v>
      </c>
      <c r="G271" s="12">
        <f t="shared" si="17"/>
        <v>57.269461077844319</v>
      </c>
      <c r="H271" s="13">
        <f t="shared" ref="H271:H273" si="21">F271/E271*100</f>
        <v>57.269461077844319</v>
      </c>
    </row>
    <row r="272" spans="1:8" ht="25.5" x14ac:dyDescent="0.2">
      <c r="A272" s="68" t="s">
        <v>10</v>
      </c>
      <c r="B272" s="69" t="s">
        <v>225</v>
      </c>
      <c r="C272" s="49" t="s">
        <v>9</v>
      </c>
      <c r="D272" s="11">
        <v>1002</v>
      </c>
      <c r="E272" s="11">
        <v>1002</v>
      </c>
      <c r="F272" s="11">
        <v>573.84</v>
      </c>
      <c r="G272" s="12">
        <f t="shared" si="17"/>
        <v>57.269461077844319</v>
      </c>
      <c r="H272" s="13">
        <f t="shared" si="21"/>
        <v>57.269461077844319</v>
      </c>
    </row>
    <row r="273" spans="1:8" ht="25.5" x14ac:dyDescent="0.2">
      <c r="A273" s="68" t="s">
        <v>8</v>
      </c>
      <c r="B273" s="69" t="s">
        <v>225</v>
      </c>
      <c r="C273" s="49" t="s">
        <v>7</v>
      </c>
      <c r="D273" s="11">
        <v>1002</v>
      </c>
      <c r="E273" s="11">
        <v>1002</v>
      </c>
      <c r="F273" s="11">
        <v>573.84</v>
      </c>
      <c r="G273" s="12">
        <f t="shared" si="17"/>
        <v>57.269461077844319</v>
      </c>
      <c r="H273" s="13">
        <f t="shared" si="21"/>
        <v>57.269461077844319</v>
      </c>
    </row>
    <row r="274" spans="1:8" ht="38.25" x14ac:dyDescent="0.2">
      <c r="A274" s="68" t="s">
        <v>226</v>
      </c>
      <c r="B274" s="69" t="s">
        <v>227</v>
      </c>
      <c r="C274" s="49" t="s">
        <v>0</v>
      </c>
      <c r="D274" s="11">
        <v>1600</v>
      </c>
      <c r="E274" s="11">
        <v>1600</v>
      </c>
      <c r="F274" s="11">
        <v>1049.6199999999999</v>
      </c>
      <c r="G274" s="12">
        <f t="shared" ref="G274:G295" si="22">F274/D274*100</f>
        <v>65.601249999999993</v>
      </c>
      <c r="H274" s="13">
        <f>F274/E274*100</f>
        <v>65.601249999999993</v>
      </c>
    </row>
    <row r="275" spans="1:8" x14ac:dyDescent="0.2">
      <c r="A275" s="68" t="s">
        <v>131</v>
      </c>
      <c r="B275" s="69" t="s">
        <v>227</v>
      </c>
      <c r="C275" s="49" t="s">
        <v>132</v>
      </c>
      <c r="D275" s="11">
        <v>1600</v>
      </c>
      <c r="E275" s="11">
        <v>1600</v>
      </c>
      <c r="F275" s="11">
        <v>1049.6199999999999</v>
      </c>
      <c r="G275" s="12">
        <f t="shared" si="22"/>
        <v>65.601249999999993</v>
      </c>
      <c r="H275" s="13">
        <f t="shared" ref="H275:H295" si="23">F275/E275*100</f>
        <v>65.601249999999993</v>
      </c>
    </row>
    <row r="276" spans="1:8" x14ac:dyDescent="0.2">
      <c r="A276" s="68" t="s">
        <v>133</v>
      </c>
      <c r="B276" s="69" t="s">
        <v>227</v>
      </c>
      <c r="C276" s="49" t="s">
        <v>134</v>
      </c>
      <c r="D276" s="11">
        <v>1600</v>
      </c>
      <c r="E276" s="11">
        <v>1600</v>
      </c>
      <c r="F276" s="11">
        <v>1049.6199999999999</v>
      </c>
      <c r="G276" s="12">
        <f t="shared" si="22"/>
        <v>65.601249999999993</v>
      </c>
      <c r="H276" s="13">
        <f t="shared" si="23"/>
        <v>65.601249999999993</v>
      </c>
    </row>
    <row r="277" spans="1:8" x14ac:dyDescent="0.2">
      <c r="A277" s="68" t="s">
        <v>17</v>
      </c>
      <c r="B277" s="69" t="s">
        <v>228</v>
      </c>
      <c r="C277" s="49" t="s">
        <v>0</v>
      </c>
      <c r="D277" s="11">
        <v>86.2</v>
      </c>
      <c r="E277" s="11">
        <v>86.2</v>
      </c>
      <c r="F277" s="11">
        <v>86.23</v>
      </c>
      <c r="G277" s="12">
        <f t="shared" si="22"/>
        <v>100.03480278422275</v>
      </c>
      <c r="H277" s="13">
        <f t="shared" si="23"/>
        <v>100.03480278422275</v>
      </c>
    </row>
    <row r="278" spans="1:8" ht="25.5" x14ac:dyDescent="0.2">
      <c r="A278" s="68" t="s">
        <v>10</v>
      </c>
      <c r="B278" s="69" t="s">
        <v>228</v>
      </c>
      <c r="C278" s="49" t="s">
        <v>9</v>
      </c>
      <c r="D278" s="11">
        <v>86.2</v>
      </c>
      <c r="E278" s="11">
        <v>86.2</v>
      </c>
      <c r="F278" s="11">
        <v>86.23</v>
      </c>
      <c r="G278" s="12">
        <f t="shared" si="22"/>
        <v>100.03480278422275</v>
      </c>
      <c r="H278" s="13">
        <f t="shared" si="23"/>
        <v>100.03480278422275</v>
      </c>
    </row>
    <row r="279" spans="1:8" ht="25.5" x14ac:dyDescent="0.2">
      <c r="A279" s="68" t="s">
        <v>8</v>
      </c>
      <c r="B279" s="69" t="s">
        <v>228</v>
      </c>
      <c r="C279" s="49" t="s">
        <v>7</v>
      </c>
      <c r="D279" s="11">
        <v>86.2</v>
      </c>
      <c r="E279" s="11">
        <v>86.2</v>
      </c>
      <c r="F279" s="11">
        <v>86.23</v>
      </c>
      <c r="G279" s="12">
        <f t="shared" si="22"/>
        <v>100.03480278422275</v>
      </c>
      <c r="H279" s="13">
        <f t="shared" si="23"/>
        <v>100.03480278422275</v>
      </c>
    </row>
    <row r="280" spans="1:8" ht="25.5" x14ac:dyDescent="0.2">
      <c r="A280" s="68" t="s">
        <v>229</v>
      </c>
      <c r="B280" s="69" t="s">
        <v>230</v>
      </c>
      <c r="C280" s="49" t="s">
        <v>0</v>
      </c>
      <c r="D280" s="11">
        <v>275185.40000000002</v>
      </c>
      <c r="E280" s="11">
        <v>256848.6</v>
      </c>
      <c r="F280" s="11">
        <v>13389.5</v>
      </c>
      <c r="G280" s="12">
        <f t="shared" si="22"/>
        <v>4.8656287724566782</v>
      </c>
      <c r="H280" s="13">
        <f t="shared" si="23"/>
        <v>5.2129931796396782</v>
      </c>
    </row>
    <row r="281" spans="1:8" x14ac:dyDescent="0.2">
      <c r="A281" s="68" t="s">
        <v>64</v>
      </c>
      <c r="B281" s="69" t="s">
        <v>231</v>
      </c>
      <c r="C281" s="49" t="s">
        <v>0</v>
      </c>
      <c r="D281" s="11">
        <v>242881.3</v>
      </c>
      <c r="E281" s="11">
        <v>242882.5</v>
      </c>
      <c r="F281" s="11">
        <v>7282.68</v>
      </c>
      <c r="G281" s="12">
        <f t="shared" si="22"/>
        <v>2.9984523304181923</v>
      </c>
      <c r="H281" s="13">
        <f t="shared" si="23"/>
        <v>2.9984375160828796</v>
      </c>
    </row>
    <row r="282" spans="1:8" ht="25.5" x14ac:dyDescent="0.2">
      <c r="A282" s="68" t="s">
        <v>65</v>
      </c>
      <c r="B282" s="69" t="s">
        <v>232</v>
      </c>
      <c r="C282" s="49" t="s">
        <v>0</v>
      </c>
      <c r="D282" s="11">
        <v>120</v>
      </c>
      <c r="E282" s="11">
        <v>121.2</v>
      </c>
      <c r="F282" s="11">
        <v>120</v>
      </c>
      <c r="G282" s="12">
        <f t="shared" si="22"/>
        <v>100</v>
      </c>
      <c r="H282" s="13">
        <f t="shared" si="23"/>
        <v>99.009900990099013</v>
      </c>
    </row>
    <row r="283" spans="1:8" ht="38.25" x14ac:dyDescent="0.2">
      <c r="A283" s="68" t="s">
        <v>233</v>
      </c>
      <c r="B283" s="69" t="s">
        <v>234</v>
      </c>
      <c r="C283" s="49" t="s">
        <v>0</v>
      </c>
      <c r="D283" s="11">
        <v>120</v>
      </c>
      <c r="E283" s="11">
        <v>121.2</v>
      </c>
      <c r="F283" s="11">
        <v>120</v>
      </c>
      <c r="G283" s="12">
        <f t="shared" si="22"/>
        <v>100</v>
      </c>
      <c r="H283" s="13">
        <f t="shared" si="23"/>
        <v>99.009900990099013</v>
      </c>
    </row>
    <row r="284" spans="1:8" ht="51" x14ac:dyDescent="0.2">
      <c r="A284" s="68" t="s">
        <v>16</v>
      </c>
      <c r="B284" s="69" t="s">
        <v>234</v>
      </c>
      <c r="C284" s="49" t="s">
        <v>15</v>
      </c>
      <c r="D284" s="11">
        <v>120</v>
      </c>
      <c r="E284" s="11">
        <v>121.2</v>
      </c>
      <c r="F284" s="11">
        <v>120</v>
      </c>
      <c r="G284" s="12">
        <f t="shared" si="22"/>
        <v>100</v>
      </c>
      <c r="H284" s="13">
        <f t="shared" si="23"/>
        <v>99.009900990099013</v>
      </c>
    </row>
    <row r="285" spans="1:8" ht="25.5" x14ac:dyDescent="0.2">
      <c r="A285" s="68" t="s">
        <v>19</v>
      </c>
      <c r="B285" s="69" t="s">
        <v>234</v>
      </c>
      <c r="C285" s="49" t="s">
        <v>18</v>
      </c>
      <c r="D285" s="11">
        <v>120</v>
      </c>
      <c r="E285" s="11">
        <v>121.2</v>
      </c>
      <c r="F285" s="11">
        <v>120</v>
      </c>
      <c r="G285" s="12">
        <f t="shared" si="22"/>
        <v>100</v>
      </c>
      <c r="H285" s="13">
        <f t="shared" si="23"/>
        <v>99.009900990099013</v>
      </c>
    </row>
    <row r="286" spans="1:8" ht="25.5" x14ac:dyDescent="0.2">
      <c r="A286" s="68" t="s">
        <v>235</v>
      </c>
      <c r="B286" s="69" t="s">
        <v>236</v>
      </c>
      <c r="C286" s="49" t="s">
        <v>0</v>
      </c>
      <c r="D286" s="11">
        <v>242761.3</v>
      </c>
      <c r="E286" s="11">
        <v>242761.3</v>
      </c>
      <c r="F286" s="11">
        <v>7162.68</v>
      </c>
      <c r="G286" s="12">
        <f t="shared" si="22"/>
        <v>2.9505032309515564</v>
      </c>
      <c r="H286" s="13">
        <f t="shared" si="23"/>
        <v>2.9505032309515564</v>
      </c>
    </row>
    <row r="287" spans="1:8" ht="25.5" x14ac:dyDescent="0.2">
      <c r="A287" s="68" t="s">
        <v>237</v>
      </c>
      <c r="B287" s="69" t="s">
        <v>238</v>
      </c>
      <c r="C287" s="49" t="s">
        <v>0</v>
      </c>
      <c r="D287" s="11">
        <v>210</v>
      </c>
      <c r="E287" s="11">
        <v>210</v>
      </c>
      <c r="F287" s="11">
        <v>197.55</v>
      </c>
      <c r="G287" s="12">
        <f t="shared" si="22"/>
        <v>94.071428571428569</v>
      </c>
      <c r="H287" s="13">
        <f t="shared" si="23"/>
        <v>94.071428571428569</v>
      </c>
    </row>
    <row r="288" spans="1:8" ht="25.5" x14ac:dyDescent="0.2">
      <c r="A288" s="68" t="s">
        <v>4</v>
      </c>
      <c r="B288" s="69" t="s">
        <v>238</v>
      </c>
      <c r="C288" s="49" t="s">
        <v>3</v>
      </c>
      <c r="D288" s="11">
        <v>210</v>
      </c>
      <c r="E288" s="11">
        <v>210</v>
      </c>
      <c r="F288" s="11">
        <v>197.55</v>
      </c>
      <c r="G288" s="12">
        <f t="shared" si="22"/>
        <v>94.071428571428569</v>
      </c>
      <c r="H288" s="13">
        <f t="shared" si="23"/>
        <v>94.071428571428569</v>
      </c>
    </row>
    <row r="289" spans="1:8" x14ac:dyDescent="0.2">
      <c r="A289" s="68" t="s">
        <v>2</v>
      </c>
      <c r="B289" s="69" t="s">
        <v>238</v>
      </c>
      <c r="C289" s="49" t="s">
        <v>1</v>
      </c>
      <c r="D289" s="11">
        <v>210</v>
      </c>
      <c r="E289" s="11">
        <v>210</v>
      </c>
      <c r="F289" s="11">
        <v>197.55</v>
      </c>
      <c r="G289" s="12">
        <f t="shared" si="22"/>
        <v>94.071428571428569</v>
      </c>
      <c r="H289" s="13">
        <f t="shared" si="23"/>
        <v>94.071428571428569</v>
      </c>
    </row>
    <row r="290" spans="1:8" ht="25.5" x14ac:dyDescent="0.2">
      <c r="A290" s="68" t="s">
        <v>239</v>
      </c>
      <c r="B290" s="69" t="s">
        <v>240</v>
      </c>
      <c r="C290" s="49" t="s">
        <v>0</v>
      </c>
      <c r="D290" s="11">
        <v>1357.4</v>
      </c>
      <c r="E290" s="11">
        <v>1357.4</v>
      </c>
      <c r="F290" s="11">
        <v>1357.44</v>
      </c>
      <c r="G290" s="12">
        <f t="shared" si="22"/>
        <v>100.00294681007809</v>
      </c>
      <c r="H290" s="13">
        <f t="shared" si="23"/>
        <v>100.00294681007809</v>
      </c>
    </row>
    <row r="291" spans="1:8" x14ac:dyDescent="0.2">
      <c r="A291" s="68" t="s">
        <v>131</v>
      </c>
      <c r="B291" s="69" t="s">
        <v>240</v>
      </c>
      <c r="C291" s="49" t="s">
        <v>132</v>
      </c>
      <c r="D291" s="11">
        <v>1357.4</v>
      </c>
      <c r="E291" s="11">
        <v>1357.4</v>
      </c>
      <c r="F291" s="11">
        <v>1357.44</v>
      </c>
      <c r="G291" s="12">
        <f t="shared" si="22"/>
        <v>100.00294681007809</v>
      </c>
      <c r="H291" s="13">
        <f t="shared" si="23"/>
        <v>100.00294681007809</v>
      </c>
    </row>
    <row r="292" spans="1:8" x14ac:dyDescent="0.2">
      <c r="A292" s="68" t="s">
        <v>133</v>
      </c>
      <c r="B292" s="69" t="s">
        <v>240</v>
      </c>
      <c r="C292" s="49" t="s">
        <v>134</v>
      </c>
      <c r="D292" s="11">
        <v>1357.4</v>
      </c>
      <c r="E292" s="11">
        <v>1357.4</v>
      </c>
      <c r="F292" s="11">
        <v>1357.44</v>
      </c>
      <c r="G292" s="12">
        <f t="shared" si="22"/>
        <v>100.00294681007809</v>
      </c>
      <c r="H292" s="13">
        <f t="shared" si="23"/>
        <v>100.00294681007809</v>
      </c>
    </row>
    <row r="293" spans="1:8" ht="25.5" x14ac:dyDescent="0.2">
      <c r="A293" s="68" t="s">
        <v>241</v>
      </c>
      <c r="B293" s="69" t="s">
        <v>242</v>
      </c>
      <c r="C293" s="49" t="s">
        <v>0</v>
      </c>
      <c r="D293" s="11">
        <v>12678.1</v>
      </c>
      <c r="E293" s="11">
        <v>12678.1</v>
      </c>
      <c r="F293" s="11">
        <v>3908.27</v>
      </c>
      <c r="G293" s="12">
        <f t="shared" si="22"/>
        <v>30.826937790362908</v>
      </c>
      <c r="H293" s="13">
        <f t="shared" si="23"/>
        <v>30.826937790362908</v>
      </c>
    </row>
    <row r="294" spans="1:8" x14ac:dyDescent="0.2">
      <c r="A294" s="68" t="s">
        <v>131</v>
      </c>
      <c r="B294" s="69" t="s">
        <v>242</v>
      </c>
      <c r="C294" s="49" t="s">
        <v>132</v>
      </c>
      <c r="D294" s="11">
        <v>12678.1</v>
      </c>
      <c r="E294" s="11">
        <v>12678.1</v>
      </c>
      <c r="F294" s="11">
        <v>3908.27</v>
      </c>
      <c r="G294" s="12">
        <f t="shared" si="22"/>
        <v>30.826937790362908</v>
      </c>
      <c r="H294" s="13">
        <f t="shared" si="23"/>
        <v>30.826937790362908</v>
      </c>
    </row>
    <row r="295" spans="1:8" x14ac:dyDescent="0.2">
      <c r="A295" s="68" t="s">
        <v>133</v>
      </c>
      <c r="B295" s="69" t="s">
        <v>242</v>
      </c>
      <c r="C295" s="49" t="s">
        <v>134</v>
      </c>
      <c r="D295" s="11">
        <v>12678.1</v>
      </c>
      <c r="E295" s="11">
        <v>12678.1</v>
      </c>
      <c r="F295" s="11">
        <v>3908.27</v>
      </c>
      <c r="G295" s="12">
        <f t="shared" si="22"/>
        <v>30.826937790362908</v>
      </c>
      <c r="H295" s="13">
        <f t="shared" si="23"/>
        <v>30.826937790362908</v>
      </c>
    </row>
    <row r="296" spans="1:8" ht="38.25" x14ac:dyDescent="0.2">
      <c r="A296" s="68" t="s">
        <v>243</v>
      </c>
      <c r="B296" s="69" t="s">
        <v>244</v>
      </c>
      <c r="C296" s="49" t="s">
        <v>0</v>
      </c>
      <c r="D296" s="11">
        <v>40</v>
      </c>
      <c r="E296" s="11">
        <v>40</v>
      </c>
      <c r="F296" s="11">
        <v>40</v>
      </c>
      <c r="G296" s="12">
        <f t="shared" ref="G296:G298" si="24">F296/D296*100</f>
        <v>100</v>
      </c>
      <c r="H296" s="13">
        <f>F296/E296*100</f>
        <v>100</v>
      </c>
    </row>
    <row r="297" spans="1:8" x14ac:dyDescent="0.2">
      <c r="A297" s="68" t="s">
        <v>131</v>
      </c>
      <c r="B297" s="69" t="s">
        <v>244</v>
      </c>
      <c r="C297" s="49" t="s">
        <v>132</v>
      </c>
      <c r="D297" s="11">
        <v>40</v>
      </c>
      <c r="E297" s="11">
        <v>40</v>
      </c>
      <c r="F297" s="11">
        <v>40</v>
      </c>
      <c r="G297" s="12">
        <f t="shared" si="24"/>
        <v>100</v>
      </c>
      <c r="H297" s="13">
        <f>F297/E297*100</f>
        <v>100</v>
      </c>
    </row>
    <row r="298" spans="1:8" x14ac:dyDescent="0.2">
      <c r="A298" s="68" t="s">
        <v>133</v>
      </c>
      <c r="B298" s="69" t="s">
        <v>244</v>
      </c>
      <c r="C298" s="49" t="s">
        <v>134</v>
      </c>
      <c r="D298" s="11">
        <v>40</v>
      </c>
      <c r="E298" s="11">
        <v>40</v>
      </c>
      <c r="F298" s="11">
        <v>40</v>
      </c>
      <c r="G298" s="12">
        <f t="shared" si="24"/>
        <v>100</v>
      </c>
      <c r="H298" s="13">
        <f>F298/E298*100</f>
        <v>100</v>
      </c>
    </row>
    <row r="299" spans="1:8" s="43" customFormat="1" ht="25.5" x14ac:dyDescent="0.2">
      <c r="A299" s="68" t="s">
        <v>245</v>
      </c>
      <c r="B299" s="69" t="s">
        <v>246</v>
      </c>
      <c r="C299" s="49" t="s">
        <v>0</v>
      </c>
      <c r="D299" s="11">
        <v>750</v>
      </c>
      <c r="E299" s="11">
        <v>750</v>
      </c>
      <c r="F299" s="11">
        <v>0</v>
      </c>
      <c r="G299" s="11">
        <v>0</v>
      </c>
      <c r="H299" s="11">
        <v>0</v>
      </c>
    </row>
    <row r="300" spans="1:8" s="43" customFormat="1" x14ac:dyDescent="0.2">
      <c r="A300" s="68" t="s">
        <v>131</v>
      </c>
      <c r="B300" s="69" t="s">
        <v>246</v>
      </c>
      <c r="C300" s="49" t="s">
        <v>132</v>
      </c>
      <c r="D300" s="11">
        <v>750</v>
      </c>
      <c r="E300" s="11">
        <v>750</v>
      </c>
      <c r="F300" s="11">
        <v>0</v>
      </c>
      <c r="G300" s="11">
        <v>0</v>
      </c>
      <c r="H300" s="11">
        <v>0</v>
      </c>
    </row>
    <row r="301" spans="1:8" s="42" customFormat="1" x14ac:dyDescent="0.2">
      <c r="A301" s="68" t="s">
        <v>133</v>
      </c>
      <c r="B301" s="69" t="s">
        <v>246</v>
      </c>
      <c r="C301" s="49" t="s">
        <v>134</v>
      </c>
      <c r="D301" s="11">
        <v>750</v>
      </c>
      <c r="E301" s="11">
        <v>750</v>
      </c>
      <c r="F301" s="11">
        <v>0</v>
      </c>
      <c r="G301" s="11">
        <v>0</v>
      </c>
      <c r="H301" s="11">
        <v>0</v>
      </c>
    </row>
    <row r="302" spans="1:8" x14ac:dyDescent="0.2">
      <c r="A302" s="68" t="s">
        <v>17</v>
      </c>
      <c r="B302" s="69" t="s">
        <v>247</v>
      </c>
      <c r="C302" s="49" t="s">
        <v>0</v>
      </c>
      <c r="D302" s="11">
        <v>227725.8</v>
      </c>
      <c r="E302" s="11">
        <v>227725.8</v>
      </c>
      <c r="F302" s="11">
        <v>1659.42</v>
      </c>
      <c r="G302" s="12">
        <f t="shared" ref="G302:G304" si="25">F302/D302*100</f>
        <v>0.72869213764975249</v>
      </c>
      <c r="H302" s="13">
        <f t="shared" ref="H302:H304" si="26">F302/E302*100</f>
        <v>0.72869213764975249</v>
      </c>
    </row>
    <row r="303" spans="1:8" ht="25.5" x14ac:dyDescent="0.2">
      <c r="A303" s="68" t="s">
        <v>10</v>
      </c>
      <c r="B303" s="69" t="s">
        <v>247</v>
      </c>
      <c r="C303" s="49" t="s">
        <v>9</v>
      </c>
      <c r="D303" s="11">
        <v>8753.7000000000007</v>
      </c>
      <c r="E303" s="11">
        <v>8753.7000000000007</v>
      </c>
      <c r="F303" s="11">
        <v>1659.42</v>
      </c>
      <c r="G303" s="12">
        <f t="shared" si="25"/>
        <v>18.956783988484869</v>
      </c>
      <c r="H303" s="13">
        <f t="shared" si="26"/>
        <v>18.956783988484869</v>
      </c>
    </row>
    <row r="304" spans="1:8" ht="25.5" x14ac:dyDescent="0.2">
      <c r="A304" s="68" t="s">
        <v>8</v>
      </c>
      <c r="B304" s="69" t="s">
        <v>247</v>
      </c>
      <c r="C304" s="49" t="s">
        <v>7</v>
      </c>
      <c r="D304" s="11">
        <v>8753.7000000000007</v>
      </c>
      <c r="E304" s="11">
        <v>8753.7000000000007</v>
      </c>
      <c r="F304" s="11">
        <v>1659.42</v>
      </c>
      <c r="G304" s="12">
        <f t="shared" si="25"/>
        <v>18.956783988484869</v>
      </c>
      <c r="H304" s="13">
        <f t="shared" si="26"/>
        <v>18.956783988484869</v>
      </c>
    </row>
    <row r="305" spans="1:8" x14ac:dyDescent="0.2">
      <c r="A305" s="68" t="s">
        <v>23</v>
      </c>
      <c r="B305" s="69" t="s">
        <v>247</v>
      </c>
      <c r="C305" s="49" t="s">
        <v>22</v>
      </c>
      <c r="D305" s="11">
        <v>218972.1</v>
      </c>
      <c r="E305" s="11">
        <v>218972.1</v>
      </c>
      <c r="F305" s="11">
        <v>0</v>
      </c>
      <c r="G305" s="11">
        <v>0</v>
      </c>
      <c r="H305" s="11">
        <v>0</v>
      </c>
    </row>
    <row r="306" spans="1:8" x14ac:dyDescent="0.2">
      <c r="A306" s="68" t="s">
        <v>248</v>
      </c>
      <c r="B306" s="69" t="s">
        <v>247</v>
      </c>
      <c r="C306" s="49" t="s">
        <v>249</v>
      </c>
      <c r="D306" s="11">
        <v>218972.1</v>
      </c>
      <c r="E306" s="11">
        <v>218972.1</v>
      </c>
      <c r="F306" s="11">
        <v>0</v>
      </c>
      <c r="G306" s="11">
        <v>0</v>
      </c>
      <c r="H306" s="11">
        <v>0</v>
      </c>
    </row>
    <row r="307" spans="1:8" ht="38.25" x14ac:dyDescent="0.2">
      <c r="A307" s="68" t="s">
        <v>250</v>
      </c>
      <c r="B307" s="69" t="s">
        <v>251</v>
      </c>
      <c r="C307" s="49" t="s">
        <v>0</v>
      </c>
      <c r="D307" s="11">
        <v>32304.1</v>
      </c>
      <c r="E307" s="11">
        <v>13966.1</v>
      </c>
      <c r="F307" s="11">
        <v>6106.82</v>
      </c>
      <c r="G307" s="12">
        <f t="shared" ref="G307:G314" si="27">F307/D307*100</f>
        <v>18.904163867744341</v>
      </c>
      <c r="H307" s="13">
        <f t="shared" ref="H307:H314" si="28">F307/E307*100</f>
        <v>43.726022296847361</v>
      </c>
    </row>
    <row r="308" spans="1:8" s="15" customFormat="1" x14ac:dyDescent="0.2">
      <c r="A308" s="68" t="s">
        <v>252</v>
      </c>
      <c r="B308" s="69" t="s">
        <v>253</v>
      </c>
      <c r="C308" s="49" t="s">
        <v>0</v>
      </c>
      <c r="D308" s="11">
        <v>32304.1</v>
      </c>
      <c r="E308" s="11">
        <v>13966.1</v>
      </c>
      <c r="F308" s="11">
        <v>6106.82</v>
      </c>
      <c r="G308" s="12">
        <f t="shared" si="27"/>
        <v>18.904163867744341</v>
      </c>
      <c r="H308" s="13">
        <f t="shared" si="28"/>
        <v>43.726022296847361</v>
      </c>
    </row>
    <row r="309" spans="1:8" s="15" customFormat="1" x14ac:dyDescent="0.2">
      <c r="A309" s="68" t="s">
        <v>254</v>
      </c>
      <c r="B309" s="69" t="s">
        <v>255</v>
      </c>
      <c r="C309" s="49" t="s">
        <v>0</v>
      </c>
      <c r="D309" s="11">
        <v>22612.799999999999</v>
      </c>
      <c r="E309" s="11">
        <v>4274.8</v>
      </c>
      <c r="F309" s="11">
        <v>4274.7700000000004</v>
      </c>
      <c r="G309" s="12">
        <f t="shared" si="27"/>
        <v>18.904204698224017</v>
      </c>
      <c r="H309" s="13">
        <f t="shared" si="28"/>
        <v>99.999298212781895</v>
      </c>
    </row>
    <row r="310" spans="1:8" ht="25.5" x14ac:dyDescent="0.2">
      <c r="A310" s="68" t="s">
        <v>10</v>
      </c>
      <c r="B310" s="69" t="s">
        <v>255</v>
      </c>
      <c r="C310" s="49" t="s">
        <v>9</v>
      </c>
      <c r="D310" s="11">
        <v>22612.799999999999</v>
      </c>
      <c r="E310" s="11">
        <v>4274.8</v>
      </c>
      <c r="F310" s="11">
        <v>4274.7700000000004</v>
      </c>
      <c r="G310" s="12">
        <f t="shared" si="27"/>
        <v>18.904204698224017</v>
      </c>
      <c r="H310" s="13">
        <f t="shared" si="28"/>
        <v>99.999298212781895</v>
      </c>
    </row>
    <row r="311" spans="1:8" ht="25.5" x14ac:dyDescent="0.2">
      <c r="A311" s="68" t="s">
        <v>8</v>
      </c>
      <c r="B311" s="69" t="s">
        <v>255</v>
      </c>
      <c r="C311" s="49" t="s">
        <v>7</v>
      </c>
      <c r="D311" s="11">
        <v>22612.799999999999</v>
      </c>
      <c r="E311" s="11">
        <v>4274.8</v>
      </c>
      <c r="F311" s="11">
        <v>4274.7700000000004</v>
      </c>
      <c r="G311" s="12">
        <f t="shared" si="27"/>
        <v>18.904204698224017</v>
      </c>
      <c r="H311" s="13">
        <f t="shared" si="28"/>
        <v>99.999298212781895</v>
      </c>
    </row>
    <row r="312" spans="1:8" ht="25.5" x14ac:dyDescent="0.2">
      <c r="A312" s="68" t="s">
        <v>256</v>
      </c>
      <c r="B312" s="69" t="s">
        <v>257</v>
      </c>
      <c r="C312" s="49" t="s">
        <v>0</v>
      </c>
      <c r="D312" s="11">
        <v>9691.2999999999993</v>
      </c>
      <c r="E312" s="11">
        <v>9691.2999999999993</v>
      </c>
      <c r="F312" s="11">
        <v>1832.05</v>
      </c>
      <c r="G312" s="12">
        <f t="shared" si="27"/>
        <v>18.904068597608166</v>
      </c>
      <c r="H312" s="13">
        <f t="shared" si="28"/>
        <v>18.904068597608166</v>
      </c>
    </row>
    <row r="313" spans="1:8" ht="25.5" x14ac:dyDescent="0.2">
      <c r="A313" s="68" t="s">
        <v>10</v>
      </c>
      <c r="B313" s="69" t="s">
        <v>257</v>
      </c>
      <c r="C313" s="49" t="s">
        <v>9</v>
      </c>
      <c r="D313" s="11">
        <v>9691.2999999999993</v>
      </c>
      <c r="E313" s="11">
        <v>9691.2999999999993</v>
      </c>
      <c r="F313" s="11">
        <v>1832.05</v>
      </c>
      <c r="G313" s="12">
        <f t="shared" si="27"/>
        <v>18.904068597608166</v>
      </c>
      <c r="H313" s="13">
        <f t="shared" si="28"/>
        <v>18.904068597608166</v>
      </c>
    </row>
    <row r="314" spans="1:8" ht="25.5" x14ac:dyDescent="0.2">
      <c r="A314" s="68" t="s">
        <v>8</v>
      </c>
      <c r="B314" s="69" t="s">
        <v>257</v>
      </c>
      <c r="C314" s="49" t="s">
        <v>7</v>
      </c>
      <c r="D314" s="11">
        <v>9691.2999999999993</v>
      </c>
      <c r="E314" s="11">
        <v>9691.2999999999993</v>
      </c>
      <c r="F314" s="11">
        <v>1832.05</v>
      </c>
      <c r="G314" s="12">
        <f t="shared" si="27"/>
        <v>18.904068597608166</v>
      </c>
      <c r="H314" s="13">
        <f t="shared" si="28"/>
        <v>18.904068597608166</v>
      </c>
    </row>
    <row r="315" spans="1:8" ht="25.5" x14ac:dyDescent="0.2">
      <c r="A315" s="68" t="s">
        <v>258</v>
      </c>
      <c r="B315" s="69" t="s">
        <v>259</v>
      </c>
      <c r="C315" s="49" t="s">
        <v>0</v>
      </c>
      <c r="D315" s="11">
        <v>321735.09999999998</v>
      </c>
      <c r="E315" s="11">
        <v>321904.40000000002</v>
      </c>
      <c r="F315" s="11">
        <v>212045.79</v>
      </c>
      <c r="G315" s="12">
        <f t="shared" ref="G315:G328" si="29">F315/D315*100</f>
        <v>65.906949537057045</v>
      </c>
      <c r="H315" s="13">
        <f>F315/E315*100</f>
        <v>65.872286927423175</v>
      </c>
    </row>
    <row r="316" spans="1:8" x14ac:dyDescent="0.2">
      <c r="A316" s="68" t="s">
        <v>64</v>
      </c>
      <c r="B316" s="69" t="s">
        <v>260</v>
      </c>
      <c r="C316" s="49" t="s">
        <v>0</v>
      </c>
      <c r="D316" s="11">
        <v>321735.09999999998</v>
      </c>
      <c r="E316" s="11">
        <v>321904.40000000002</v>
      </c>
      <c r="F316" s="11">
        <v>212045.79</v>
      </c>
      <c r="G316" s="12">
        <f t="shared" si="29"/>
        <v>65.906949537057045</v>
      </c>
      <c r="H316" s="13">
        <f t="shared" ref="H316:H379" si="30">F316/E316*100</f>
        <v>65.872286927423175</v>
      </c>
    </row>
    <row r="317" spans="1:8" ht="25.5" x14ac:dyDescent="0.2">
      <c r="A317" s="68" t="s">
        <v>65</v>
      </c>
      <c r="B317" s="69" t="s">
        <v>261</v>
      </c>
      <c r="C317" s="49" t="s">
        <v>0</v>
      </c>
      <c r="D317" s="11">
        <v>314046</v>
      </c>
      <c r="E317" s="11">
        <v>314215.3</v>
      </c>
      <c r="F317" s="11">
        <v>206294.45</v>
      </c>
      <c r="G317" s="12">
        <f t="shared" si="29"/>
        <v>65.689246161390372</v>
      </c>
      <c r="H317" s="13">
        <f t="shared" si="30"/>
        <v>65.653852629073128</v>
      </c>
    </row>
    <row r="318" spans="1:8" x14ac:dyDescent="0.2">
      <c r="A318" s="68" t="s">
        <v>262</v>
      </c>
      <c r="B318" s="69" t="s">
        <v>263</v>
      </c>
      <c r="C318" s="49" t="s">
        <v>0</v>
      </c>
      <c r="D318" s="11">
        <v>8196.7999999999993</v>
      </c>
      <c r="E318" s="11">
        <v>8196.7999999999993</v>
      </c>
      <c r="F318" s="11">
        <v>4201.05</v>
      </c>
      <c r="G318" s="12">
        <f t="shared" si="29"/>
        <v>51.252317977747417</v>
      </c>
      <c r="H318" s="13">
        <f t="shared" si="30"/>
        <v>51.252317977747417</v>
      </c>
    </row>
    <row r="319" spans="1:8" ht="51" x14ac:dyDescent="0.2">
      <c r="A319" s="68" t="s">
        <v>16</v>
      </c>
      <c r="B319" s="69" t="s">
        <v>263</v>
      </c>
      <c r="C319" s="49" t="s">
        <v>15</v>
      </c>
      <c r="D319" s="11">
        <v>8187.9</v>
      </c>
      <c r="E319" s="11">
        <v>8187.9</v>
      </c>
      <c r="F319" s="11">
        <v>4192.09</v>
      </c>
      <c r="G319" s="12">
        <f t="shared" si="29"/>
        <v>51.198597931093445</v>
      </c>
      <c r="H319" s="13">
        <f t="shared" si="30"/>
        <v>51.198597931093445</v>
      </c>
    </row>
    <row r="320" spans="1:8" ht="25.5" x14ac:dyDescent="0.2">
      <c r="A320" s="68" t="s">
        <v>19</v>
      </c>
      <c r="B320" s="69" t="s">
        <v>263</v>
      </c>
      <c r="C320" s="49" t="s">
        <v>18</v>
      </c>
      <c r="D320" s="11">
        <v>8187.9</v>
      </c>
      <c r="E320" s="11">
        <v>8187.9</v>
      </c>
      <c r="F320" s="11">
        <v>4192.09</v>
      </c>
      <c r="G320" s="12">
        <f t="shared" si="29"/>
        <v>51.198597931093445</v>
      </c>
      <c r="H320" s="13">
        <f t="shared" si="30"/>
        <v>51.198597931093445</v>
      </c>
    </row>
    <row r="321" spans="1:8" ht="25.5" x14ac:dyDescent="0.2">
      <c r="A321" s="68" t="s">
        <v>10</v>
      </c>
      <c r="B321" s="69" t="s">
        <v>263</v>
      </c>
      <c r="C321" s="49" t="s">
        <v>9</v>
      </c>
      <c r="D321" s="11">
        <v>8.9</v>
      </c>
      <c r="E321" s="11">
        <v>8.9</v>
      </c>
      <c r="F321" s="11">
        <v>8.9600000000000009</v>
      </c>
      <c r="G321" s="12">
        <f t="shared" si="29"/>
        <v>100.67415730337079</v>
      </c>
      <c r="H321" s="13">
        <f t="shared" si="30"/>
        <v>100.67415730337079</v>
      </c>
    </row>
    <row r="322" spans="1:8" ht="25.5" x14ac:dyDescent="0.2">
      <c r="A322" s="68" t="s">
        <v>8</v>
      </c>
      <c r="B322" s="69" t="s">
        <v>263</v>
      </c>
      <c r="C322" s="49" t="s">
        <v>7</v>
      </c>
      <c r="D322" s="11">
        <v>8.9</v>
      </c>
      <c r="E322" s="11">
        <v>8.9</v>
      </c>
      <c r="F322" s="11">
        <v>8.9600000000000009</v>
      </c>
      <c r="G322" s="12">
        <f t="shared" si="29"/>
        <v>100.67415730337079</v>
      </c>
      <c r="H322" s="13">
        <f t="shared" si="30"/>
        <v>100.67415730337079</v>
      </c>
    </row>
    <row r="323" spans="1:8" ht="25.5" x14ac:dyDescent="0.2">
      <c r="A323" s="68" t="s">
        <v>24</v>
      </c>
      <c r="B323" s="69" t="s">
        <v>264</v>
      </c>
      <c r="C323" s="49" t="s">
        <v>0</v>
      </c>
      <c r="D323" s="11">
        <v>270971.40000000002</v>
      </c>
      <c r="E323" s="11">
        <v>270855.2</v>
      </c>
      <c r="F323" s="11">
        <v>178253.16</v>
      </c>
      <c r="G323" s="12">
        <f t="shared" si="29"/>
        <v>65.783016214995385</v>
      </c>
      <c r="H323" s="13">
        <f t="shared" si="30"/>
        <v>65.81123788651648</v>
      </c>
    </row>
    <row r="324" spans="1:8" ht="51" x14ac:dyDescent="0.2">
      <c r="A324" s="68" t="s">
        <v>16</v>
      </c>
      <c r="B324" s="69" t="s">
        <v>264</v>
      </c>
      <c r="C324" s="49" t="s">
        <v>15</v>
      </c>
      <c r="D324" s="11">
        <v>261409.6</v>
      </c>
      <c r="E324" s="11">
        <v>261213.4</v>
      </c>
      <c r="F324" s="11">
        <v>170528.95</v>
      </c>
      <c r="G324" s="12">
        <f t="shared" si="29"/>
        <v>65.234386954419435</v>
      </c>
      <c r="H324" s="13">
        <f t="shared" si="30"/>
        <v>65.283385155585435</v>
      </c>
    </row>
    <row r="325" spans="1:8" ht="25.5" x14ac:dyDescent="0.2">
      <c r="A325" s="68" t="s">
        <v>19</v>
      </c>
      <c r="B325" s="69" t="s">
        <v>264</v>
      </c>
      <c r="C325" s="49" t="s">
        <v>18</v>
      </c>
      <c r="D325" s="11">
        <v>261409.6</v>
      </c>
      <c r="E325" s="11">
        <v>261213.4</v>
      </c>
      <c r="F325" s="11">
        <v>170528.95</v>
      </c>
      <c r="G325" s="12">
        <f t="shared" si="29"/>
        <v>65.234386954419435</v>
      </c>
      <c r="H325" s="13">
        <f t="shared" si="30"/>
        <v>65.283385155585435</v>
      </c>
    </row>
    <row r="326" spans="1:8" ht="25.5" x14ac:dyDescent="0.2">
      <c r="A326" s="68" t="s">
        <v>10</v>
      </c>
      <c r="B326" s="69" t="s">
        <v>264</v>
      </c>
      <c r="C326" s="49" t="s">
        <v>9</v>
      </c>
      <c r="D326" s="11">
        <v>6007.6</v>
      </c>
      <c r="E326" s="11">
        <v>6087.6</v>
      </c>
      <c r="F326" s="11">
        <v>4173.99</v>
      </c>
      <c r="G326" s="12">
        <f t="shared" si="29"/>
        <v>69.478493907716881</v>
      </c>
      <c r="H326" s="13">
        <f t="shared" si="30"/>
        <v>68.565444510151778</v>
      </c>
    </row>
    <row r="327" spans="1:8" s="15" customFormat="1" ht="25.5" x14ac:dyDescent="0.2">
      <c r="A327" s="68" t="s">
        <v>8</v>
      </c>
      <c r="B327" s="69" t="s">
        <v>264</v>
      </c>
      <c r="C327" s="49" t="s">
        <v>7</v>
      </c>
      <c r="D327" s="11">
        <v>6007.6</v>
      </c>
      <c r="E327" s="11">
        <v>6087.6</v>
      </c>
      <c r="F327" s="11">
        <v>4173.99</v>
      </c>
      <c r="G327" s="12">
        <f t="shared" si="29"/>
        <v>69.478493907716881</v>
      </c>
      <c r="H327" s="13">
        <f t="shared" si="30"/>
        <v>68.565444510151778</v>
      </c>
    </row>
    <row r="328" spans="1:8" s="15" customFormat="1" x14ac:dyDescent="0.2">
      <c r="A328" s="68" t="s">
        <v>30</v>
      </c>
      <c r="B328" s="69" t="s">
        <v>264</v>
      </c>
      <c r="C328" s="49" t="s">
        <v>29</v>
      </c>
      <c r="D328" s="11">
        <v>3300.6</v>
      </c>
      <c r="E328" s="11">
        <v>3300.6</v>
      </c>
      <c r="F328" s="11">
        <v>3300.57</v>
      </c>
      <c r="G328" s="12">
        <f t="shared" si="29"/>
        <v>99.999091074350119</v>
      </c>
      <c r="H328" s="13">
        <f t="shared" si="30"/>
        <v>99.999091074350119</v>
      </c>
    </row>
    <row r="329" spans="1:8" s="15" customFormat="1" ht="25.5" x14ac:dyDescent="0.2">
      <c r="A329" s="68" t="s">
        <v>28</v>
      </c>
      <c r="B329" s="69" t="s">
        <v>264</v>
      </c>
      <c r="C329" s="49" t="s">
        <v>27</v>
      </c>
      <c r="D329" s="11">
        <v>3300.6</v>
      </c>
      <c r="E329" s="11">
        <v>3300.6</v>
      </c>
      <c r="F329" s="11">
        <v>3300.57</v>
      </c>
      <c r="G329" s="12">
        <f>F329/D329*100</f>
        <v>99.999091074350119</v>
      </c>
      <c r="H329" s="13">
        <f t="shared" si="30"/>
        <v>99.999091074350119</v>
      </c>
    </row>
    <row r="330" spans="1:8" x14ac:dyDescent="0.2">
      <c r="A330" s="68" t="s">
        <v>23</v>
      </c>
      <c r="B330" s="69" t="s">
        <v>264</v>
      </c>
      <c r="C330" s="49" t="s">
        <v>22</v>
      </c>
      <c r="D330" s="11">
        <v>253.6</v>
      </c>
      <c r="E330" s="11">
        <v>253.6</v>
      </c>
      <c r="F330" s="11">
        <v>249.65</v>
      </c>
      <c r="G330" s="12">
        <f t="shared" ref="G330:G383" si="31">F330/D330*100</f>
        <v>98.442429022082024</v>
      </c>
      <c r="H330" s="13">
        <f t="shared" si="30"/>
        <v>98.442429022082024</v>
      </c>
    </row>
    <row r="331" spans="1:8" x14ac:dyDescent="0.2">
      <c r="A331" s="68" t="s">
        <v>21</v>
      </c>
      <c r="B331" s="69" t="s">
        <v>264</v>
      </c>
      <c r="C331" s="49" t="s">
        <v>20</v>
      </c>
      <c r="D331" s="11">
        <v>253.6</v>
      </c>
      <c r="E331" s="11">
        <v>253.6</v>
      </c>
      <c r="F331" s="11">
        <v>249.65</v>
      </c>
      <c r="G331" s="12">
        <f t="shared" si="31"/>
        <v>98.442429022082024</v>
      </c>
      <c r="H331" s="13">
        <f t="shared" si="30"/>
        <v>98.442429022082024</v>
      </c>
    </row>
    <row r="332" spans="1:8" ht="25.5" x14ac:dyDescent="0.2">
      <c r="A332" s="68" t="s">
        <v>265</v>
      </c>
      <c r="B332" s="69" t="s">
        <v>266</v>
      </c>
      <c r="C332" s="49" t="s">
        <v>0</v>
      </c>
      <c r="D332" s="11">
        <v>4538.8</v>
      </c>
      <c r="E332" s="11">
        <v>4574.8999999999996</v>
      </c>
      <c r="F332" s="11">
        <v>2871.18</v>
      </c>
      <c r="G332" s="12">
        <f t="shared" si="31"/>
        <v>63.258570547281209</v>
      </c>
      <c r="H332" s="13">
        <f t="shared" si="30"/>
        <v>62.759404577149226</v>
      </c>
    </row>
    <row r="333" spans="1:8" ht="51" x14ac:dyDescent="0.2">
      <c r="A333" s="68" t="s">
        <v>16</v>
      </c>
      <c r="B333" s="69" t="s">
        <v>266</v>
      </c>
      <c r="C333" s="49" t="s">
        <v>15</v>
      </c>
      <c r="D333" s="11">
        <v>4522.3</v>
      </c>
      <c r="E333" s="11">
        <v>4558.5</v>
      </c>
      <c r="F333" s="11">
        <v>2854.73</v>
      </c>
      <c r="G333" s="12">
        <f t="shared" si="31"/>
        <v>63.125621918050548</v>
      </c>
      <c r="H333" s="13">
        <f t="shared" si="30"/>
        <v>62.624328178128778</v>
      </c>
    </row>
    <row r="334" spans="1:8" ht="25.5" x14ac:dyDescent="0.2">
      <c r="A334" s="68" t="s">
        <v>19</v>
      </c>
      <c r="B334" s="69" t="s">
        <v>266</v>
      </c>
      <c r="C334" s="49" t="s">
        <v>18</v>
      </c>
      <c r="D334" s="11">
        <v>4522.3</v>
      </c>
      <c r="E334" s="11">
        <v>4558.5</v>
      </c>
      <c r="F334" s="11">
        <v>2854.73</v>
      </c>
      <c r="G334" s="12">
        <f t="shared" si="31"/>
        <v>63.125621918050548</v>
      </c>
      <c r="H334" s="13">
        <f t="shared" si="30"/>
        <v>62.624328178128778</v>
      </c>
    </row>
    <row r="335" spans="1:8" ht="25.5" x14ac:dyDescent="0.2">
      <c r="A335" s="68" t="s">
        <v>10</v>
      </c>
      <c r="B335" s="69" t="s">
        <v>266</v>
      </c>
      <c r="C335" s="49" t="s">
        <v>9</v>
      </c>
      <c r="D335" s="11">
        <v>16.5</v>
      </c>
      <c r="E335" s="11">
        <v>16.399999999999999</v>
      </c>
      <c r="F335" s="11">
        <v>16.45</v>
      </c>
      <c r="G335" s="12">
        <f t="shared" si="31"/>
        <v>99.696969696969688</v>
      </c>
      <c r="H335" s="13">
        <f t="shared" si="30"/>
        <v>100.30487804878049</v>
      </c>
    </row>
    <row r="336" spans="1:8" ht="25.5" x14ac:dyDescent="0.2">
      <c r="A336" s="68" t="s">
        <v>8</v>
      </c>
      <c r="B336" s="69" t="s">
        <v>266</v>
      </c>
      <c r="C336" s="49" t="s">
        <v>7</v>
      </c>
      <c r="D336" s="11">
        <v>16.5</v>
      </c>
      <c r="E336" s="11">
        <v>16.399999999999999</v>
      </c>
      <c r="F336" s="11">
        <v>16.45</v>
      </c>
      <c r="G336" s="12">
        <f t="shared" si="31"/>
        <v>99.696969696969688</v>
      </c>
      <c r="H336" s="13">
        <f t="shared" si="30"/>
        <v>100.30487804878049</v>
      </c>
    </row>
    <row r="337" spans="1:8" ht="25.5" x14ac:dyDescent="0.2">
      <c r="A337" s="68" t="s">
        <v>66</v>
      </c>
      <c r="B337" s="69" t="s">
        <v>267</v>
      </c>
      <c r="C337" s="49" t="s">
        <v>0</v>
      </c>
      <c r="D337" s="11">
        <v>11453.3</v>
      </c>
      <c r="E337" s="11">
        <v>11533.4</v>
      </c>
      <c r="F337" s="11">
        <v>6477.67</v>
      </c>
      <c r="G337" s="12">
        <f t="shared" si="31"/>
        <v>56.557236778919616</v>
      </c>
      <c r="H337" s="13">
        <f t="shared" si="30"/>
        <v>56.164444136161066</v>
      </c>
    </row>
    <row r="338" spans="1:8" ht="25.5" x14ac:dyDescent="0.2">
      <c r="A338" s="68" t="s">
        <v>10</v>
      </c>
      <c r="B338" s="69" t="s">
        <v>267</v>
      </c>
      <c r="C338" s="49" t="s">
        <v>9</v>
      </c>
      <c r="D338" s="11">
        <v>10259.200000000001</v>
      </c>
      <c r="E338" s="11">
        <v>10339.200000000001</v>
      </c>
      <c r="F338" s="11">
        <v>5783.52</v>
      </c>
      <c r="G338" s="12">
        <f t="shared" si="31"/>
        <v>56.373986275733003</v>
      </c>
      <c r="H338" s="13">
        <f t="shared" si="30"/>
        <v>55.937790157845868</v>
      </c>
    </row>
    <row r="339" spans="1:8" ht="25.5" x14ac:dyDescent="0.2">
      <c r="A339" s="68" t="s">
        <v>8</v>
      </c>
      <c r="B339" s="69" t="s">
        <v>267</v>
      </c>
      <c r="C339" s="49" t="s">
        <v>7</v>
      </c>
      <c r="D339" s="11">
        <v>10259.200000000001</v>
      </c>
      <c r="E339" s="11">
        <v>10339.200000000001</v>
      </c>
      <c r="F339" s="11">
        <v>5783.52</v>
      </c>
      <c r="G339" s="12">
        <f t="shared" si="31"/>
        <v>56.373986275733003</v>
      </c>
      <c r="H339" s="13">
        <f t="shared" si="30"/>
        <v>55.937790157845868</v>
      </c>
    </row>
    <row r="340" spans="1:8" x14ac:dyDescent="0.2">
      <c r="A340" s="68" t="s">
        <v>23</v>
      </c>
      <c r="B340" s="69" t="s">
        <v>267</v>
      </c>
      <c r="C340" s="49" t="s">
        <v>22</v>
      </c>
      <c r="D340" s="11">
        <v>1194.0999999999999</v>
      </c>
      <c r="E340" s="11">
        <v>1194.2</v>
      </c>
      <c r="F340" s="11">
        <v>694.15</v>
      </c>
      <c r="G340" s="12">
        <f t="shared" si="31"/>
        <v>58.131647265723139</v>
      </c>
      <c r="H340" s="13">
        <f t="shared" si="30"/>
        <v>58.126779433930665</v>
      </c>
    </row>
    <row r="341" spans="1:8" x14ac:dyDescent="0.2">
      <c r="A341" s="68" t="s">
        <v>268</v>
      </c>
      <c r="B341" s="69" t="s">
        <v>267</v>
      </c>
      <c r="C341" s="49" t="s">
        <v>269</v>
      </c>
      <c r="D341" s="11">
        <v>54.1</v>
      </c>
      <c r="E341" s="11">
        <v>54.2</v>
      </c>
      <c r="F341" s="11">
        <v>54.15</v>
      </c>
      <c r="G341" s="12">
        <f t="shared" si="31"/>
        <v>100.09242144177448</v>
      </c>
      <c r="H341" s="13">
        <f t="shared" si="30"/>
        <v>99.907749077490777</v>
      </c>
    </row>
    <row r="342" spans="1:8" x14ac:dyDescent="0.2">
      <c r="A342" s="68" t="s">
        <v>21</v>
      </c>
      <c r="B342" s="69" t="s">
        <v>267</v>
      </c>
      <c r="C342" s="49" t="s">
        <v>20</v>
      </c>
      <c r="D342" s="11">
        <v>1140</v>
      </c>
      <c r="E342" s="11">
        <v>1140</v>
      </c>
      <c r="F342" s="11">
        <v>640</v>
      </c>
      <c r="G342" s="12">
        <f t="shared" si="31"/>
        <v>56.140350877192979</v>
      </c>
      <c r="H342" s="13">
        <f t="shared" si="30"/>
        <v>56.140350877192979</v>
      </c>
    </row>
    <row r="343" spans="1:8" ht="25.5" x14ac:dyDescent="0.2">
      <c r="A343" s="68" t="s">
        <v>270</v>
      </c>
      <c r="B343" s="69" t="s">
        <v>271</v>
      </c>
      <c r="C343" s="49" t="s">
        <v>0</v>
      </c>
      <c r="D343" s="11">
        <v>4917.7</v>
      </c>
      <c r="E343" s="11">
        <v>4917.7</v>
      </c>
      <c r="F343" s="11">
        <v>3889.08</v>
      </c>
      <c r="G343" s="12">
        <f t="shared" si="31"/>
        <v>79.083311304064907</v>
      </c>
      <c r="H343" s="13">
        <f t="shared" si="30"/>
        <v>79.083311304064907</v>
      </c>
    </row>
    <row r="344" spans="1:8" ht="51" x14ac:dyDescent="0.2">
      <c r="A344" s="68" t="s">
        <v>16</v>
      </c>
      <c r="B344" s="69" t="s">
        <v>271</v>
      </c>
      <c r="C344" s="49" t="s">
        <v>15</v>
      </c>
      <c r="D344" s="11">
        <v>4889.7</v>
      </c>
      <c r="E344" s="11">
        <v>4889.7</v>
      </c>
      <c r="F344" s="11">
        <v>3873.22</v>
      </c>
      <c r="G344" s="12">
        <f t="shared" si="31"/>
        <v>79.211812585639194</v>
      </c>
      <c r="H344" s="13">
        <f t="shared" si="30"/>
        <v>79.211812585639194</v>
      </c>
    </row>
    <row r="345" spans="1:8" s="15" customFormat="1" ht="25.5" x14ac:dyDescent="0.2">
      <c r="A345" s="68" t="s">
        <v>19</v>
      </c>
      <c r="B345" s="69" t="s">
        <v>271</v>
      </c>
      <c r="C345" s="49" t="s">
        <v>18</v>
      </c>
      <c r="D345" s="11">
        <v>4889.7</v>
      </c>
      <c r="E345" s="11">
        <v>4889.7</v>
      </c>
      <c r="F345" s="11">
        <v>3873.22</v>
      </c>
      <c r="G345" s="12">
        <f t="shared" si="31"/>
        <v>79.211812585639194</v>
      </c>
      <c r="H345" s="13">
        <f t="shared" si="30"/>
        <v>79.211812585639194</v>
      </c>
    </row>
    <row r="346" spans="1:8" s="15" customFormat="1" ht="25.5" x14ac:dyDescent="0.2">
      <c r="A346" s="68" t="s">
        <v>10</v>
      </c>
      <c r="B346" s="69" t="s">
        <v>271</v>
      </c>
      <c r="C346" s="49" t="s">
        <v>9</v>
      </c>
      <c r="D346" s="11">
        <v>28</v>
      </c>
      <c r="E346" s="11">
        <v>28</v>
      </c>
      <c r="F346" s="11">
        <v>15.86</v>
      </c>
      <c r="G346" s="12">
        <f t="shared" si="31"/>
        <v>56.642857142857139</v>
      </c>
      <c r="H346" s="13">
        <f t="shared" si="30"/>
        <v>56.642857142857139</v>
      </c>
    </row>
    <row r="347" spans="1:8" ht="25.5" x14ac:dyDescent="0.2">
      <c r="A347" s="68" t="s">
        <v>8</v>
      </c>
      <c r="B347" s="69" t="s">
        <v>271</v>
      </c>
      <c r="C347" s="49" t="s">
        <v>7</v>
      </c>
      <c r="D347" s="11">
        <v>28</v>
      </c>
      <c r="E347" s="11">
        <v>28</v>
      </c>
      <c r="F347" s="11">
        <v>15.86</v>
      </c>
      <c r="G347" s="12">
        <f t="shared" si="31"/>
        <v>56.642857142857139</v>
      </c>
      <c r="H347" s="13">
        <f t="shared" si="30"/>
        <v>56.642857142857139</v>
      </c>
    </row>
    <row r="348" spans="1:8" ht="38.25" x14ac:dyDescent="0.2">
      <c r="A348" s="68" t="s">
        <v>272</v>
      </c>
      <c r="B348" s="69" t="s">
        <v>273</v>
      </c>
      <c r="C348" s="49" t="s">
        <v>0</v>
      </c>
      <c r="D348" s="11">
        <v>12055.9</v>
      </c>
      <c r="E348" s="11">
        <v>12153.5</v>
      </c>
      <c r="F348" s="11">
        <v>9197.7000000000007</v>
      </c>
      <c r="G348" s="12">
        <f t="shared" si="31"/>
        <v>76.292105939830307</v>
      </c>
      <c r="H348" s="13">
        <f t="shared" si="30"/>
        <v>75.679433907927759</v>
      </c>
    </row>
    <row r="349" spans="1:8" ht="51" x14ac:dyDescent="0.2">
      <c r="A349" s="68" t="s">
        <v>16</v>
      </c>
      <c r="B349" s="69" t="s">
        <v>273</v>
      </c>
      <c r="C349" s="49" t="s">
        <v>15</v>
      </c>
      <c r="D349" s="11">
        <v>10512.9</v>
      </c>
      <c r="E349" s="11">
        <v>10610.5</v>
      </c>
      <c r="F349" s="11">
        <v>8350.92</v>
      </c>
      <c r="G349" s="12">
        <f t="shared" si="31"/>
        <v>79.434979881859434</v>
      </c>
      <c r="H349" s="13">
        <f t="shared" si="30"/>
        <v>78.704302342019687</v>
      </c>
    </row>
    <row r="350" spans="1:8" ht="25.5" x14ac:dyDescent="0.2">
      <c r="A350" s="68" t="s">
        <v>19</v>
      </c>
      <c r="B350" s="69" t="s">
        <v>273</v>
      </c>
      <c r="C350" s="49" t="s">
        <v>18</v>
      </c>
      <c r="D350" s="11">
        <v>10512.9</v>
      </c>
      <c r="E350" s="11">
        <v>10610.5</v>
      </c>
      <c r="F350" s="11">
        <v>8350.92</v>
      </c>
      <c r="G350" s="12">
        <f t="shared" si="31"/>
        <v>79.434979881859434</v>
      </c>
      <c r="H350" s="13">
        <f t="shared" si="30"/>
        <v>78.704302342019687</v>
      </c>
    </row>
    <row r="351" spans="1:8" ht="25.5" x14ac:dyDescent="0.2">
      <c r="A351" s="68" t="s">
        <v>10</v>
      </c>
      <c r="B351" s="69" t="s">
        <v>273</v>
      </c>
      <c r="C351" s="49" t="s">
        <v>9</v>
      </c>
      <c r="D351" s="11">
        <v>1543</v>
      </c>
      <c r="E351" s="11">
        <v>1543</v>
      </c>
      <c r="F351" s="11">
        <v>846.78</v>
      </c>
      <c r="G351" s="12">
        <f t="shared" si="31"/>
        <v>54.878807517822423</v>
      </c>
      <c r="H351" s="13">
        <f t="shared" si="30"/>
        <v>54.878807517822423</v>
      </c>
    </row>
    <row r="352" spans="1:8" ht="25.5" x14ac:dyDescent="0.2">
      <c r="A352" s="68" t="s">
        <v>8</v>
      </c>
      <c r="B352" s="69" t="s">
        <v>273</v>
      </c>
      <c r="C352" s="49" t="s">
        <v>7</v>
      </c>
      <c r="D352" s="11">
        <v>1543</v>
      </c>
      <c r="E352" s="11">
        <v>1543</v>
      </c>
      <c r="F352" s="11">
        <v>846.78</v>
      </c>
      <c r="G352" s="12">
        <f t="shared" si="31"/>
        <v>54.878807517822423</v>
      </c>
      <c r="H352" s="13">
        <f t="shared" si="30"/>
        <v>54.878807517822423</v>
      </c>
    </row>
    <row r="353" spans="1:8" ht="51" x14ac:dyDescent="0.2">
      <c r="A353" s="68" t="s">
        <v>274</v>
      </c>
      <c r="B353" s="69" t="s">
        <v>275</v>
      </c>
      <c r="C353" s="49" t="s">
        <v>0</v>
      </c>
      <c r="D353" s="11">
        <v>1912.1</v>
      </c>
      <c r="E353" s="11">
        <v>1983.8</v>
      </c>
      <c r="F353" s="11">
        <v>1404.61</v>
      </c>
      <c r="G353" s="12">
        <f t="shared" si="31"/>
        <v>73.459024109617701</v>
      </c>
      <c r="H353" s="13">
        <f t="shared" si="30"/>
        <v>70.804012501260203</v>
      </c>
    </row>
    <row r="354" spans="1:8" ht="51" x14ac:dyDescent="0.2">
      <c r="A354" s="68" t="s">
        <v>16</v>
      </c>
      <c r="B354" s="69" t="s">
        <v>275</v>
      </c>
      <c r="C354" s="49" t="s">
        <v>15</v>
      </c>
      <c r="D354" s="11">
        <v>1458.8</v>
      </c>
      <c r="E354" s="11">
        <v>1530.5</v>
      </c>
      <c r="F354" s="11">
        <v>1086.92</v>
      </c>
      <c r="G354" s="12">
        <f t="shared" si="31"/>
        <v>74.507814642171653</v>
      </c>
      <c r="H354" s="13">
        <f t="shared" si="30"/>
        <v>71.017314603070886</v>
      </c>
    </row>
    <row r="355" spans="1:8" ht="25.5" x14ac:dyDescent="0.2">
      <c r="A355" s="68" t="s">
        <v>19</v>
      </c>
      <c r="B355" s="69" t="s">
        <v>275</v>
      </c>
      <c r="C355" s="49" t="s">
        <v>18</v>
      </c>
      <c r="D355" s="11">
        <v>1458.8</v>
      </c>
      <c r="E355" s="11">
        <v>1530.5</v>
      </c>
      <c r="F355" s="11">
        <v>1086.92</v>
      </c>
      <c r="G355" s="12">
        <f t="shared" si="31"/>
        <v>74.507814642171653</v>
      </c>
      <c r="H355" s="13">
        <f t="shared" si="30"/>
        <v>71.017314603070886</v>
      </c>
    </row>
    <row r="356" spans="1:8" ht="25.5" x14ac:dyDescent="0.2">
      <c r="A356" s="68" t="s">
        <v>10</v>
      </c>
      <c r="B356" s="69" t="s">
        <v>275</v>
      </c>
      <c r="C356" s="49" t="s">
        <v>9</v>
      </c>
      <c r="D356" s="11">
        <v>453.3</v>
      </c>
      <c r="E356" s="11">
        <v>453.3</v>
      </c>
      <c r="F356" s="11">
        <v>317.69</v>
      </c>
      <c r="G356" s="12">
        <f t="shared" si="31"/>
        <v>70.083829693359803</v>
      </c>
      <c r="H356" s="13">
        <f t="shared" si="30"/>
        <v>70.083829693359803</v>
      </c>
    </row>
    <row r="357" spans="1:8" ht="25.5" x14ac:dyDescent="0.2">
      <c r="A357" s="68" t="s">
        <v>8</v>
      </c>
      <c r="B357" s="69" t="s">
        <v>275</v>
      </c>
      <c r="C357" s="49" t="s">
        <v>7</v>
      </c>
      <c r="D357" s="11">
        <v>453.3</v>
      </c>
      <c r="E357" s="11">
        <v>453.3</v>
      </c>
      <c r="F357" s="11">
        <v>317.69</v>
      </c>
      <c r="G357" s="12">
        <f t="shared" si="31"/>
        <v>70.083829693359803</v>
      </c>
      <c r="H357" s="13">
        <f t="shared" si="30"/>
        <v>70.083829693359803</v>
      </c>
    </row>
    <row r="358" spans="1:8" ht="63.75" x14ac:dyDescent="0.2">
      <c r="A358" s="68" t="s">
        <v>276</v>
      </c>
      <c r="B358" s="69" t="s">
        <v>277</v>
      </c>
      <c r="C358" s="49" t="s">
        <v>0</v>
      </c>
      <c r="D358" s="11">
        <v>450</v>
      </c>
      <c r="E358" s="11">
        <v>450</v>
      </c>
      <c r="F358" s="11">
        <v>329.29</v>
      </c>
      <c r="G358" s="12">
        <f t="shared" si="31"/>
        <v>73.175555555555562</v>
      </c>
      <c r="H358" s="13">
        <f t="shared" si="30"/>
        <v>73.175555555555562</v>
      </c>
    </row>
    <row r="359" spans="1:8" ht="25.5" x14ac:dyDescent="0.2">
      <c r="A359" s="68" t="s">
        <v>66</v>
      </c>
      <c r="B359" s="69" t="s">
        <v>278</v>
      </c>
      <c r="C359" s="49" t="s">
        <v>0</v>
      </c>
      <c r="D359" s="11">
        <v>450</v>
      </c>
      <c r="E359" s="11">
        <v>450</v>
      </c>
      <c r="F359" s="11">
        <v>329.29</v>
      </c>
      <c r="G359" s="12">
        <f t="shared" si="31"/>
        <v>73.175555555555562</v>
      </c>
      <c r="H359" s="13">
        <f t="shared" si="30"/>
        <v>73.175555555555562</v>
      </c>
    </row>
    <row r="360" spans="1:8" ht="25.5" x14ac:dyDescent="0.2">
      <c r="A360" s="68" t="s">
        <v>10</v>
      </c>
      <c r="B360" s="69" t="s">
        <v>278</v>
      </c>
      <c r="C360" s="49" t="s">
        <v>9</v>
      </c>
      <c r="D360" s="11">
        <v>410</v>
      </c>
      <c r="E360" s="11">
        <v>410</v>
      </c>
      <c r="F360" s="11">
        <v>301.27</v>
      </c>
      <c r="G360" s="12">
        <f t="shared" si="31"/>
        <v>73.480487804878052</v>
      </c>
      <c r="H360" s="13">
        <f t="shared" si="30"/>
        <v>73.480487804878052</v>
      </c>
    </row>
    <row r="361" spans="1:8" ht="25.5" x14ac:dyDescent="0.2">
      <c r="A361" s="68" t="s">
        <v>8</v>
      </c>
      <c r="B361" s="69" t="s">
        <v>278</v>
      </c>
      <c r="C361" s="49" t="s">
        <v>7</v>
      </c>
      <c r="D361" s="11">
        <v>410</v>
      </c>
      <c r="E361" s="11">
        <v>410</v>
      </c>
      <c r="F361" s="11">
        <v>301.27</v>
      </c>
      <c r="G361" s="12">
        <f t="shared" si="31"/>
        <v>73.480487804878052</v>
      </c>
      <c r="H361" s="13">
        <f t="shared" si="30"/>
        <v>73.480487804878052</v>
      </c>
    </row>
    <row r="362" spans="1:8" x14ac:dyDescent="0.2">
      <c r="A362" s="68" t="s">
        <v>30</v>
      </c>
      <c r="B362" s="69" t="s">
        <v>278</v>
      </c>
      <c r="C362" s="49" t="s">
        <v>29</v>
      </c>
      <c r="D362" s="11">
        <v>40</v>
      </c>
      <c r="E362" s="11">
        <v>40</v>
      </c>
      <c r="F362" s="11">
        <v>28.02</v>
      </c>
      <c r="G362" s="12">
        <f t="shared" si="31"/>
        <v>70.05</v>
      </c>
      <c r="H362" s="13">
        <f t="shared" si="30"/>
        <v>70.05</v>
      </c>
    </row>
    <row r="363" spans="1:8" x14ac:dyDescent="0.2">
      <c r="A363" s="68" t="s">
        <v>32</v>
      </c>
      <c r="B363" s="69" t="s">
        <v>278</v>
      </c>
      <c r="C363" s="49" t="s">
        <v>31</v>
      </c>
      <c r="D363" s="11">
        <v>40</v>
      </c>
      <c r="E363" s="11">
        <v>40</v>
      </c>
      <c r="F363" s="11">
        <v>28.02</v>
      </c>
      <c r="G363" s="12">
        <f t="shared" si="31"/>
        <v>70.05</v>
      </c>
      <c r="H363" s="13">
        <f t="shared" si="30"/>
        <v>70.05</v>
      </c>
    </row>
    <row r="364" spans="1:8" ht="25.5" x14ac:dyDescent="0.2">
      <c r="A364" s="68" t="s">
        <v>279</v>
      </c>
      <c r="B364" s="69" t="s">
        <v>280</v>
      </c>
      <c r="C364" s="49" t="s">
        <v>0</v>
      </c>
      <c r="D364" s="11">
        <v>6076.1</v>
      </c>
      <c r="E364" s="11">
        <v>6076.1</v>
      </c>
      <c r="F364" s="11">
        <v>4496.18</v>
      </c>
      <c r="G364" s="12">
        <f t="shared" si="31"/>
        <v>73.997794638007932</v>
      </c>
      <c r="H364" s="13">
        <f t="shared" si="30"/>
        <v>73.997794638007932</v>
      </c>
    </row>
    <row r="365" spans="1:8" x14ac:dyDescent="0.2">
      <c r="A365" s="68" t="s">
        <v>281</v>
      </c>
      <c r="B365" s="69" t="s">
        <v>282</v>
      </c>
      <c r="C365" s="49" t="s">
        <v>0</v>
      </c>
      <c r="D365" s="11">
        <v>6076.1</v>
      </c>
      <c r="E365" s="11">
        <v>6076.1</v>
      </c>
      <c r="F365" s="11">
        <v>4496.18</v>
      </c>
      <c r="G365" s="12">
        <f t="shared" si="31"/>
        <v>73.997794638007932</v>
      </c>
      <c r="H365" s="13">
        <f t="shared" si="30"/>
        <v>73.997794638007932</v>
      </c>
    </row>
    <row r="366" spans="1:8" x14ac:dyDescent="0.2">
      <c r="A366" s="68" t="s">
        <v>30</v>
      </c>
      <c r="B366" s="69" t="s">
        <v>282</v>
      </c>
      <c r="C366" s="49" t="s">
        <v>29</v>
      </c>
      <c r="D366" s="11">
        <v>6076.1</v>
      </c>
      <c r="E366" s="11">
        <v>6076.1</v>
      </c>
      <c r="F366" s="11">
        <v>4496.18</v>
      </c>
      <c r="G366" s="12">
        <f t="shared" si="31"/>
        <v>73.997794638007932</v>
      </c>
      <c r="H366" s="13">
        <f t="shared" si="30"/>
        <v>73.997794638007932</v>
      </c>
    </row>
    <row r="367" spans="1:8" x14ac:dyDescent="0.2">
      <c r="A367" s="68" t="s">
        <v>283</v>
      </c>
      <c r="B367" s="69" t="s">
        <v>282</v>
      </c>
      <c r="C367" s="49" t="s">
        <v>284</v>
      </c>
      <c r="D367" s="11">
        <v>6076.1</v>
      </c>
      <c r="E367" s="11">
        <v>6076.1</v>
      </c>
      <c r="F367" s="11">
        <v>4496.18</v>
      </c>
      <c r="G367" s="12">
        <f t="shared" si="31"/>
        <v>73.997794638007932</v>
      </c>
      <c r="H367" s="13">
        <f t="shared" si="30"/>
        <v>73.997794638007932</v>
      </c>
    </row>
    <row r="368" spans="1:8" ht="38.25" x14ac:dyDescent="0.2">
      <c r="A368" s="68" t="s">
        <v>285</v>
      </c>
      <c r="B368" s="69" t="s">
        <v>286</v>
      </c>
      <c r="C368" s="49" t="s">
        <v>0</v>
      </c>
      <c r="D368" s="11">
        <v>1163</v>
      </c>
      <c r="E368" s="11">
        <v>1163</v>
      </c>
      <c r="F368" s="11">
        <v>925.87</v>
      </c>
      <c r="G368" s="12">
        <f t="shared" si="31"/>
        <v>79.610490111779882</v>
      </c>
      <c r="H368" s="13">
        <f t="shared" si="30"/>
        <v>79.610490111779882</v>
      </c>
    </row>
    <row r="369" spans="1:8" ht="25.5" x14ac:dyDescent="0.2">
      <c r="A369" s="68" t="s">
        <v>270</v>
      </c>
      <c r="B369" s="69" t="s">
        <v>287</v>
      </c>
      <c r="C369" s="49" t="s">
        <v>0</v>
      </c>
      <c r="D369" s="11">
        <v>845.9</v>
      </c>
      <c r="E369" s="11">
        <v>845.9</v>
      </c>
      <c r="F369" s="11">
        <v>640.91999999999996</v>
      </c>
      <c r="G369" s="12">
        <f t="shared" si="31"/>
        <v>75.767821255467553</v>
      </c>
      <c r="H369" s="13">
        <f t="shared" si="30"/>
        <v>75.767821255467553</v>
      </c>
    </row>
    <row r="370" spans="1:8" x14ac:dyDescent="0.2">
      <c r="A370" s="68" t="s">
        <v>131</v>
      </c>
      <c r="B370" s="69" t="s">
        <v>287</v>
      </c>
      <c r="C370" s="49" t="s">
        <v>132</v>
      </c>
      <c r="D370" s="11">
        <v>845.9</v>
      </c>
      <c r="E370" s="11">
        <v>845.9</v>
      </c>
      <c r="F370" s="11">
        <v>640.91999999999996</v>
      </c>
      <c r="G370" s="12">
        <f t="shared" si="31"/>
        <v>75.767821255467553</v>
      </c>
      <c r="H370" s="13">
        <f t="shared" si="30"/>
        <v>75.767821255467553</v>
      </c>
    </row>
    <row r="371" spans="1:8" x14ac:dyDescent="0.2">
      <c r="A371" s="68" t="s">
        <v>288</v>
      </c>
      <c r="B371" s="69" t="s">
        <v>287</v>
      </c>
      <c r="C371" s="49" t="s">
        <v>289</v>
      </c>
      <c r="D371" s="11">
        <v>845.9</v>
      </c>
      <c r="E371" s="11">
        <v>845.9</v>
      </c>
      <c r="F371" s="11">
        <v>640.91999999999996</v>
      </c>
      <c r="G371" s="12">
        <f t="shared" si="31"/>
        <v>75.767821255467553</v>
      </c>
      <c r="H371" s="13">
        <f t="shared" si="30"/>
        <v>75.767821255467553</v>
      </c>
    </row>
    <row r="372" spans="1:8" ht="51" x14ac:dyDescent="0.2">
      <c r="A372" s="68" t="s">
        <v>274</v>
      </c>
      <c r="B372" s="69" t="s">
        <v>290</v>
      </c>
      <c r="C372" s="49" t="s">
        <v>0</v>
      </c>
      <c r="D372" s="11">
        <v>317.10000000000002</v>
      </c>
      <c r="E372" s="11">
        <v>317.10000000000002</v>
      </c>
      <c r="F372" s="11">
        <v>284.95</v>
      </c>
      <c r="G372" s="12">
        <f t="shared" si="31"/>
        <v>89.861242510249113</v>
      </c>
      <c r="H372" s="13">
        <f t="shared" si="30"/>
        <v>89.861242510249113</v>
      </c>
    </row>
    <row r="373" spans="1:8" x14ac:dyDescent="0.2">
      <c r="A373" s="68" t="s">
        <v>131</v>
      </c>
      <c r="B373" s="69" t="s">
        <v>290</v>
      </c>
      <c r="C373" s="49" t="s">
        <v>132</v>
      </c>
      <c r="D373" s="11">
        <v>317.10000000000002</v>
      </c>
      <c r="E373" s="11">
        <v>317.10000000000002</v>
      </c>
      <c r="F373" s="11">
        <v>284.95</v>
      </c>
      <c r="G373" s="12">
        <f t="shared" si="31"/>
        <v>89.861242510249113</v>
      </c>
      <c r="H373" s="13">
        <f t="shared" si="30"/>
        <v>89.861242510249113</v>
      </c>
    </row>
    <row r="374" spans="1:8" x14ac:dyDescent="0.2">
      <c r="A374" s="68" t="s">
        <v>288</v>
      </c>
      <c r="B374" s="69" t="s">
        <v>290</v>
      </c>
      <c r="C374" s="49" t="s">
        <v>289</v>
      </c>
      <c r="D374" s="11">
        <v>317.10000000000002</v>
      </c>
      <c r="E374" s="11">
        <v>317.10000000000002</v>
      </c>
      <c r="F374" s="11">
        <v>284.95</v>
      </c>
      <c r="G374" s="12">
        <f t="shared" si="31"/>
        <v>89.861242510249113</v>
      </c>
      <c r="H374" s="13">
        <f t="shared" si="30"/>
        <v>89.861242510249113</v>
      </c>
    </row>
    <row r="375" spans="1:8" ht="38.25" x14ac:dyDescent="0.2">
      <c r="A375" s="68" t="s">
        <v>291</v>
      </c>
      <c r="B375" s="69" t="s">
        <v>292</v>
      </c>
      <c r="C375" s="49" t="s">
        <v>0</v>
      </c>
      <c r="D375" s="11">
        <v>7401.2</v>
      </c>
      <c r="E375" s="11">
        <v>7401.2</v>
      </c>
      <c r="F375" s="11">
        <v>6881.7</v>
      </c>
      <c r="G375" s="12">
        <f t="shared" si="31"/>
        <v>92.980867967356644</v>
      </c>
      <c r="H375" s="13">
        <f t="shared" si="30"/>
        <v>92.980867967356644</v>
      </c>
    </row>
    <row r="376" spans="1:8" ht="25.5" x14ac:dyDescent="0.2">
      <c r="A376" s="68" t="s">
        <v>50</v>
      </c>
      <c r="B376" s="69" t="s">
        <v>293</v>
      </c>
      <c r="C376" s="49" t="s">
        <v>0</v>
      </c>
      <c r="D376" s="11">
        <v>3580.2</v>
      </c>
      <c r="E376" s="11">
        <v>3580.2</v>
      </c>
      <c r="F376" s="11">
        <v>3580.21</v>
      </c>
      <c r="G376" s="12">
        <f t="shared" si="31"/>
        <v>100.00027931400481</v>
      </c>
      <c r="H376" s="13">
        <f t="shared" si="30"/>
        <v>100.00027931400481</v>
      </c>
    </row>
    <row r="377" spans="1:8" ht="25.5" x14ac:dyDescent="0.2">
      <c r="A377" s="68" t="s">
        <v>294</v>
      </c>
      <c r="B377" s="69" t="s">
        <v>295</v>
      </c>
      <c r="C377" s="49" t="s">
        <v>0</v>
      </c>
      <c r="D377" s="11">
        <v>3580.2</v>
      </c>
      <c r="E377" s="11">
        <v>3580.2</v>
      </c>
      <c r="F377" s="11">
        <v>3580.21</v>
      </c>
      <c r="G377" s="12">
        <f t="shared" si="31"/>
        <v>100.00027931400481</v>
      </c>
      <c r="H377" s="13">
        <f t="shared" si="30"/>
        <v>100.00027931400481</v>
      </c>
    </row>
    <row r="378" spans="1:8" ht="38.25" x14ac:dyDescent="0.2">
      <c r="A378" s="68" t="s">
        <v>296</v>
      </c>
      <c r="B378" s="69" t="s">
        <v>297</v>
      </c>
      <c r="C378" s="49" t="s">
        <v>0</v>
      </c>
      <c r="D378" s="11">
        <v>3401.2</v>
      </c>
      <c r="E378" s="11">
        <v>3401.2</v>
      </c>
      <c r="F378" s="11">
        <v>3401.2</v>
      </c>
      <c r="G378" s="12">
        <f t="shared" si="31"/>
        <v>100</v>
      </c>
      <c r="H378" s="13">
        <f t="shared" si="30"/>
        <v>100</v>
      </c>
    </row>
    <row r="379" spans="1:8" x14ac:dyDescent="0.2">
      <c r="A379" s="68" t="s">
        <v>23</v>
      </c>
      <c r="B379" s="69" t="s">
        <v>297</v>
      </c>
      <c r="C379" s="49" t="s">
        <v>22</v>
      </c>
      <c r="D379" s="11">
        <v>3401.2</v>
      </c>
      <c r="E379" s="11">
        <v>3401.2</v>
      </c>
      <c r="F379" s="11">
        <v>3401.2</v>
      </c>
      <c r="G379" s="12">
        <f t="shared" si="31"/>
        <v>100</v>
      </c>
      <c r="H379" s="13">
        <f t="shared" si="30"/>
        <v>100</v>
      </c>
    </row>
    <row r="380" spans="1:8" ht="38.25" x14ac:dyDescent="0.2">
      <c r="A380" s="68" t="s">
        <v>26</v>
      </c>
      <c r="B380" s="69" t="s">
        <v>297</v>
      </c>
      <c r="C380" s="49" t="s">
        <v>25</v>
      </c>
      <c r="D380" s="11">
        <v>3401.2</v>
      </c>
      <c r="E380" s="11">
        <v>3401.2</v>
      </c>
      <c r="F380" s="11">
        <v>3401.2</v>
      </c>
      <c r="G380" s="12">
        <f t="shared" si="31"/>
        <v>100</v>
      </c>
      <c r="H380" s="13">
        <f t="shared" ref="H380:H385" si="32">F380/E380*100</f>
        <v>100</v>
      </c>
    </row>
    <row r="381" spans="1:8" s="15" customFormat="1" ht="51" x14ac:dyDescent="0.2">
      <c r="A381" s="68" t="s">
        <v>298</v>
      </c>
      <c r="B381" s="69" t="s">
        <v>299</v>
      </c>
      <c r="C381" s="49" t="s">
        <v>0</v>
      </c>
      <c r="D381" s="11">
        <v>179</v>
      </c>
      <c r="E381" s="11">
        <v>179</v>
      </c>
      <c r="F381" s="11">
        <v>179.01</v>
      </c>
      <c r="G381" s="12">
        <f t="shared" si="31"/>
        <v>100.00558659217877</v>
      </c>
      <c r="H381" s="13">
        <f t="shared" si="32"/>
        <v>100.00558659217877</v>
      </c>
    </row>
    <row r="382" spans="1:8" s="15" customFormat="1" x14ac:dyDescent="0.2">
      <c r="A382" s="68" t="s">
        <v>23</v>
      </c>
      <c r="B382" s="69" t="s">
        <v>299</v>
      </c>
      <c r="C382" s="49" t="s">
        <v>22</v>
      </c>
      <c r="D382" s="11">
        <v>179</v>
      </c>
      <c r="E382" s="11">
        <v>179</v>
      </c>
      <c r="F382" s="11">
        <v>179.01</v>
      </c>
      <c r="G382" s="12">
        <f t="shared" si="31"/>
        <v>100.00558659217877</v>
      </c>
      <c r="H382" s="13">
        <f t="shared" si="32"/>
        <v>100.00558659217877</v>
      </c>
    </row>
    <row r="383" spans="1:8" ht="38.25" x14ac:dyDescent="0.2">
      <c r="A383" s="68" t="s">
        <v>26</v>
      </c>
      <c r="B383" s="69" t="s">
        <v>299</v>
      </c>
      <c r="C383" s="49" t="s">
        <v>25</v>
      </c>
      <c r="D383" s="11">
        <v>179</v>
      </c>
      <c r="E383" s="11">
        <v>179</v>
      </c>
      <c r="F383" s="11">
        <v>179.01</v>
      </c>
      <c r="G383" s="12">
        <f t="shared" si="31"/>
        <v>100.00558659217877</v>
      </c>
      <c r="H383" s="13">
        <f t="shared" si="32"/>
        <v>100.00558659217877</v>
      </c>
    </row>
    <row r="384" spans="1:8" x14ac:dyDescent="0.2">
      <c r="A384" s="68" t="s">
        <v>64</v>
      </c>
      <c r="B384" s="69" t="s">
        <v>300</v>
      </c>
      <c r="C384" s="49" t="s">
        <v>0</v>
      </c>
      <c r="D384" s="11">
        <v>3821</v>
      </c>
      <c r="E384" s="11">
        <v>3821</v>
      </c>
      <c r="F384" s="11">
        <v>3301.49</v>
      </c>
      <c r="G384" s="12">
        <f>F384/D384*100</f>
        <v>86.403820989269818</v>
      </c>
      <c r="H384" s="13">
        <f t="shared" si="32"/>
        <v>86.403820989269818</v>
      </c>
    </row>
    <row r="385" spans="1:8" ht="51" x14ac:dyDescent="0.2">
      <c r="A385" s="68" t="s">
        <v>301</v>
      </c>
      <c r="B385" s="69" t="s">
        <v>302</v>
      </c>
      <c r="C385" s="49" t="s">
        <v>0</v>
      </c>
      <c r="D385" s="11">
        <v>1274.5</v>
      </c>
      <c r="E385" s="11">
        <v>1274.5</v>
      </c>
      <c r="F385" s="11">
        <v>755</v>
      </c>
      <c r="G385" s="12">
        <f>F385/D385*100</f>
        <v>59.238917222440165</v>
      </c>
      <c r="H385" s="13">
        <f t="shared" si="32"/>
        <v>59.238917222440165</v>
      </c>
    </row>
    <row r="386" spans="1:8" ht="25.5" x14ac:dyDescent="0.2">
      <c r="A386" s="68" t="s">
        <v>303</v>
      </c>
      <c r="B386" s="69" t="s">
        <v>304</v>
      </c>
      <c r="C386" s="49" t="s">
        <v>0</v>
      </c>
      <c r="D386" s="11">
        <v>200</v>
      </c>
      <c r="E386" s="11">
        <v>200</v>
      </c>
      <c r="F386" s="11">
        <v>200</v>
      </c>
      <c r="G386" s="11">
        <v>0</v>
      </c>
      <c r="H386" s="11">
        <v>0</v>
      </c>
    </row>
    <row r="387" spans="1:8" x14ac:dyDescent="0.2">
      <c r="A387" s="68" t="s">
        <v>23</v>
      </c>
      <c r="B387" s="69" t="s">
        <v>304</v>
      </c>
      <c r="C387" s="49" t="s">
        <v>22</v>
      </c>
      <c r="D387" s="11">
        <v>200</v>
      </c>
      <c r="E387" s="11">
        <v>200</v>
      </c>
      <c r="F387" s="11">
        <v>200</v>
      </c>
      <c r="G387" s="11">
        <v>0</v>
      </c>
      <c r="H387" s="11">
        <v>0</v>
      </c>
    </row>
    <row r="388" spans="1:8" ht="38.25" x14ac:dyDescent="0.2">
      <c r="A388" s="68" t="s">
        <v>26</v>
      </c>
      <c r="B388" s="69" t="s">
        <v>304</v>
      </c>
      <c r="C388" s="49" t="s">
        <v>25</v>
      </c>
      <c r="D388" s="11">
        <v>200</v>
      </c>
      <c r="E388" s="11">
        <v>200</v>
      </c>
      <c r="F388" s="11">
        <v>200</v>
      </c>
      <c r="G388" s="11">
        <v>0</v>
      </c>
      <c r="H388" s="11">
        <v>0</v>
      </c>
    </row>
    <row r="389" spans="1:8" x14ac:dyDescent="0.2">
      <c r="A389" s="68" t="s">
        <v>17</v>
      </c>
      <c r="B389" s="69" t="s">
        <v>305</v>
      </c>
      <c r="C389" s="49" t="s">
        <v>0</v>
      </c>
      <c r="D389" s="11">
        <v>1074.5</v>
      </c>
      <c r="E389" s="11">
        <v>1074.5</v>
      </c>
      <c r="F389" s="11">
        <v>555</v>
      </c>
      <c r="G389" s="12">
        <f>F389/D389*100</f>
        <v>51.651931130758491</v>
      </c>
      <c r="H389" s="13">
        <f t="shared" ref="H389:H395" si="33">F389/E389*100</f>
        <v>51.651931130758491</v>
      </c>
    </row>
    <row r="390" spans="1:8" ht="25.5" x14ac:dyDescent="0.2">
      <c r="A390" s="68" t="s">
        <v>10</v>
      </c>
      <c r="B390" s="69" t="s">
        <v>305</v>
      </c>
      <c r="C390" s="49" t="s">
        <v>9</v>
      </c>
      <c r="D390" s="11">
        <v>1074.5</v>
      </c>
      <c r="E390" s="11">
        <v>1074.5</v>
      </c>
      <c r="F390" s="11">
        <v>555</v>
      </c>
      <c r="G390" s="12">
        <f t="shared" ref="G390:G395" si="34">F390/D390*100</f>
        <v>51.651931130758491</v>
      </c>
      <c r="H390" s="13">
        <f t="shared" si="33"/>
        <v>51.651931130758491</v>
      </c>
    </row>
    <row r="391" spans="1:8" ht="25.5" x14ac:dyDescent="0.2">
      <c r="A391" s="68" t="s">
        <v>8</v>
      </c>
      <c r="B391" s="69" t="s">
        <v>305</v>
      </c>
      <c r="C391" s="49" t="s">
        <v>7</v>
      </c>
      <c r="D391" s="11">
        <v>1074.5</v>
      </c>
      <c r="E391" s="11">
        <v>1074.5</v>
      </c>
      <c r="F391" s="11">
        <v>555</v>
      </c>
      <c r="G391" s="12">
        <f t="shared" si="34"/>
        <v>51.651931130758491</v>
      </c>
      <c r="H391" s="13">
        <f t="shared" si="33"/>
        <v>51.651931130758491</v>
      </c>
    </row>
    <row r="392" spans="1:8" ht="25.5" x14ac:dyDescent="0.2">
      <c r="A392" s="68" t="s">
        <v>306</v>
      </c>
      <c r="B392" s="69" t="s">
        <v>307</v>
      </c>
      <c r="C392" s="49" t="s">
        <v>0</v>
      </c>
      <c r="D392" s="11">
        <v>2546.5</v>
      </c>
      <c r="E392" s="11">
        <v>2546.5</v>
      </c>
      <c r="F392" s="11">
        <v>2546.4899999999998</v>
      </c>
      <c r="G392" s="12">
        <f t="shared" si="34"/>
        <v>99.999607304142941</v>
      </c>
      <c r="H392" s="13">
        <f t="shared" si="33"/>
        <v>99.999607304142941</v>
      </c>
    </row>
    <row r="393" spans="1:8" ht="38.25" x14ac:dyDescent="0.2">
      <c r="A393" s="68" t="s">
        <v>308</v>
      </c>
      <c r="B393" s="69" t="s">
        <v>309</v>
      </c>
      <c r="C393" s="49" t="s">
        <v>0</v>
      </c>
      <c r="D393" s="11">
        <v>2246.5</v>
      </c>
      <c r="E393" s="11">
        <v>2246.5</v>
      </c>
      <c r="F393" s="11">
        <v>2246.4899999999998</v>
      </c>
      <c r="G393" s="12">
        <f t="shared" si="34"/>
        <v>99.999554863120395</v>
      </c>
      <c r="H393" s="13">
        <f t="shared" si="33"/>
        <v>99.999554863120395</v>
      </c>
    </row>
    <row r="394" spans="1:8" x14ac:dyDescent="0.2">
      <c r="A394" s="68" t="s">
        <v>23</v>
      </c>
      <c r="B394" s="69" t="s">
        <v>309</v>
      </c>
      <c r="C394" s="49" t="s">
        <v>22</v>
      </c>
      <c r="D394" s="11">
        <v>2246.5</v>
      </c>
      <c r="E394" s="11">
        <v>2246.5</v>
      </c>
      <c r="F394" s="11">
        <v>2246.4899999999998</v>
      </c>
      <c r="G394" s="12">
        <f t="shared" si="34"/>
        <v>99.999554863120395</v>
      </c>
      <c r="H394" s="13">
        <f t="shared" si="33"/>
        <v>99.999554863120395</v>
      </c>
    </row>
    <row r="395" spans="1:8" ht="38.25" x14ac:dyDescent="0.2">
      <c r="A395" s="68" t="s">
        <v>26</v>
      </c>
      <c r="B395" s="69" t="s">
        <v>309</v>
      </c>
      <c r="C395" s="49" t="s">
        <v>25</v>
      </c>
      <c r="D395" s="11">
        <v>2246.5</v>
      </c>
      <c r="E395" s="11">
        <v>2246.5</v>
      </c>
      <c r="F395" s="11">
        <v>2246.4899999999998</v>
      </c>
      <c r="G395" s="12">
        <f t="shared" si="34"/>
        <v>99.999554863120395</v>
      </c>
      <c r="H395" s="13">
        <f t="shared" si="33"/>
        <v>99.999554863120395</v>
      </c>
    </row>
    <row r="396" spans="1:8" ht="25.5" x14ac:dyDescent="0.2">
      <c r="A396" s="68" t="s">
        <v>303</v>
      </c>
      <c r="B396" s="69" t="s">
        <v>310</v>
      </c>
      <c r="C396" s="49" t="s">
        <v>0</v>
      </c>
      <c r="D396" s="11">
        <v>300</v>
      </c>
      <c r="E396" s="11">
        <v>300</v>
      </c>
      <c r="F396" s="11">
        <v>300</v>
      </c>
      <c r="G396" s="11">
        <v>0</v>
      </c>
      <c r="H396" s="11">
        <v>0</v>
      </c>
    </row>
    <row r="397" spans="1:8" x14ac:dyDescent="0.2">
      <c r="A397" s="68" t="s">
        <v>23</v>
      </c>
      <c r="B397" s="69" t="s">
        <v>310</v>
      </c>
      <c r="C397" s="49" t="s">
        <v>22</v>
      </c>
      <c r="D397" s="11">
        <v>300</v>
      </c>
      <c r="E397" s="11">
        <v>300</v>
      </c>
      <c r="F397" s="11">
        <v>300</v>
      </c>
      <c r="G397" s="12">
        <f t="shared" ref="G397:G438" si="35">F397/D397*100</f>
        <v>100</v>
      </c>
      <c r="H397" s="13">
        <f>F397/E397*100</f>
        <v>100</v>
      </c>
    </row>
    <row r="398" spans="1:8" ht="38.25" x14ac:dyDescent="0.2">
      <c r="A398" s="68" t="s">
        <v>26</v>
      </c>
      <c r="B398" s="69" t="s">
        <v>310</v>
      </c>
      <c r="C398" s="49" t="s">
        <v>25</v>
      </c>
      <c r="D398" s="11">
        <v>300</v>
      </c>
      <c r="E398" s="11">
        <v>300</v>
      </c>
      <c r="F398" s="11">
        <v>300</v>
      </c>
      <c r="G398" s="11">
        <v>0</v>
      </c>
      <c r="H398" s="11">
        <v>0</v>
      </c>
    </row>
    <row r="399" spans="1:8" ht="25.5" x14ac:dyDescent="0.2">
      <c r="A399" s="68" t="s">
        <v>311</v>
      </c>
      <c r="B399" s="69" t="s">
        <v>312</v>
      </c>
      <c r="C399" s="49" t="s">
        <v>0</v>
      </c>
      <c r="D399" s="11">
        <v>895374.1</v>
      </c>
      <c r="E399" s="11">
        <v>1044870.6</v>
      </c>
      <c r="F399" s="11">
        <v>772956.36</v>
      </c>
      <c r="G399" s="12">
        <f t="shared" ref="G399:G418" si="36">F399/D399*100</f>
        <v>86.327755069082301</v>
      </c>
      <c r="H399" s="13">
        <f t="shared" ref="H399:H418" si="37">F399/E399*100</f>
        <v>73.976276105385679</v>
      </c>
    </row>
    <row r="400" spans="1:8" ht="25.5" x14ac:dyDescent="0.2">
      <c r="A400" s="68" t="s">
        <v>50</v>
      </c>
      <c r="B400" s="69" t="s">
        <v>313</v>
      </c>
      <c r="C400" s="49" t="s">
        <v>0</v>
      </c>
      <c r="D400" s="11">
        <v>754899.2</v>
      </c>
      <c r="E400" s="11">
        <v>832967.2</v>
      </c>
      <c r="F400" s="11">
        <v>636982.44999999995</v>
      </c>
      <c r="G400" s="12">
        <f t="shared" si="36"/>
        <v>84.379801965613424</v>
      </c>
      <c r="H400" s="13">
        <f t="shared" si="37"/>
        <v>76.471492514951365</v>
      </c>
    </row>
    <row r="401" spans="1:8" x14ac:dyDescent="0.2">
      <c r="A401" s="68" t="s">
        <v>314</v>
      </c>
      <c r="B401" s="69" t="s">
        <v>315</v>
      </c>
      <c r="C401" s="49" t="s">
        <v>0</v>
      </c>
      <c r="D401" s="11">
        <v>754899.2</v>
      </c>
      <c r="E401" s="11">
        <v>832967.2</v>
      </c>
      <c r="F401" s="11">
        <v>636982.44999999995</v>
      </c>
      <c r="G401" s="12">
        <f t="shared" si="36"/>
        <v>84.379801965613424</v>
      </c>
      <c r="H401" s="13">
        <f t="shared" si="37"/>
        <v>76.471492514951365</v>
      </c>
    </row>
    <row r="402" spans="1:8" s="54" customFormat="1" ht="38.25" x14ac:dyDescent="0.2">
      <c r="A402" s="68" t="s">
        <v>665</v>
      </c>
      <c r="B402" s="69" t="s">
        <v>666</v>
      </c>
      <c r="C402" s="49"/>
      <c r="D402" s="78" t="s">
        <v>674</v>
      </c>
      <c r="E402" s="11">
        <v>78068</v>
      </c>
      <c r="F402" s="11">
        <v>0</v>
      </c>
      <c r="G402" s="75" t="s">
        <v>674</v>
      </c>
      <c r="H402" s="76" t="s">
        <v>674</v>
      </c>
    </row>
    <row r="403" spans="1:8" s="54" customFormat="1" ht="25.5" x14ac:dyDescent="0.2">
      <c r="A403" s="68" t="s">
        <v>318</v>
      </c>
      <c r="B403" s="69" t="s">
        <v>666</v>
      </c>
      <c r="C403" s="50">
        <v>400</v>
      </c>
      <c r="D403" s="78" t="s">
        <v>674</v>
      </c>
      <c r="E403" s="11">
        <v>78068</v>
      </c>
      <c r="F403" s="11">
        <v>0</v>
      </c>
      <c r="G403" s="75" t="s">
        <v>674</v>
      </c>
      <c r="H403" s="76" t="s">
        <v>674</v>
      </c>
    </row>
    <row r="404" spans="1:8" s="54" customFormat="1" x14ac:dyDescent="0.2">
      <c r="A404" s="68" t="s">
        <v>320</v>
      </c>
      <c r="B404" s="69" t="s">
        <v>666</v>
      </c>
      <c r="C404" s="50">
        <v>410</v>
      </c>
      <c r="D404" s="78" t="s">
        <v>674</v>
      </c>
      <c r="E404" s="11">
        <v>78068</v>
      </c>
      <c r="F404" s="11">
        <v>0</v>
      </c>
      <c r="G404" s="75" t="s">
        <v>674</v>
      </c>
      <c r="H404" s="76" t="s">
        <v>674</v>
      </c>
    </row>
    <row r="405" spans="1:8" s="52" customFormat="1" ht="38.25" x14ac:dyDescent="0.2">
      <c r="A405" s="68" t="s">
        <v>316</v>
      </c>
      <c r="B405" s="69" t="s">
        <v>317</v>
      </c>
      <c r="C405" s="49" t="s">
        <v>0</v>
      </c>
      <c r="D405" s="11">
        <v>702056.3</v>
      </c>
      <c r="E405" s="11">
        <v>702056.3</v>
      </c>
      <c r="F405" s="11">
        <v>592393.68000000005</v>
      </c>
      <c r="G405" s="12">
        <f t="shared" ref="G405:G407" si="38">F405/D405*100</f>
        <v>84.379796890933108</v>
      </c>
      <c r="H405" s="13">
        <f t="shared" ref="H405:H407" si="39">F405/E405*100</f>
        <v>84.379796890933108</v>
      </c>
    </row>
    <row r="406" spans="1:8" s="52" customFormat="1" ht="25.5" x14ac:dyDescent="0.2">
      <c r="A406" s="68" t="s">
        <v>318</v>
      </c>
      <c r="B406" s="69" t="s">
        <v>317</v>
      </c>
      <c r="C406" s="49" t="s">
        <v>319</v>
      </c>
      <c r="D406" s="11">
        <v>702056.3</v>
      </c>
      <c r="E406" s="11">
        <v>702056.3</v>
      </c>
      <c r="F406" s="11">
        <v>592393.68000000005</v>
      </c>
      <c r="G406" s="12">
        <f t="shared" si="38"/>
        <v>84.379796890933108</v>
      </c>
      <c r="H406" s="13">
        <f t="shared" si="39"/>
        <v>84.379796890933108</v>
      </c>
    </row>
    <row r="407" spans="1:8" s="52" customFormat="1" x14ac:dyDescent="0.2">
      <c r="A407" s="68" t="s">
        <v>320</v>
      </c>
      <c r="B407" s="69" t="s">
        <v>317</v>
      </c>
      <c r="C407" s="49" t="s">
        <v>321</v>
      </c>
      <c r="D407" s="11">
        <v>702056.3</v>
      </c>
      <c r="E407" s="11">
        <v>702056.3</v>
      </c>
      <c r="F407" s="11">
        <v>592393.68000000005</v>
      </c>
      <c r="G407" s="12">
        <f t="shared" si="38"/>
        <v>84.379796890933108</v>
      </c>
      <c r="H407" s="13">
        <f t="shared" si="39"/>
        <v>84.379796890933108</v>
      </c>
    </row>
    <row r="408" spans="1:8" ht="38.25" x14ac:dyDescent="0.2">
      <c r="A408" s="68" t="s">
        <v>322</v>
      </c>
      <c r="B408" s="69" t="s">
        <v>323</v>
      </c>
      <c r="C408" s="49" t="s">
        <v>0</v>
      </c>
      <c r="D408" s="11">
        <v>52842.9</v>
      </c>
      <c r="E408" s="11">
        <v>52842.9</v>
      </c>
      <c r="F408" s="11">
        <v>44588.77</v>
      </c>
      <c r="G408" s="12">
        <f t="shared" si="36"/>
        <v>84.379869386426549</v>
      </c>
      <c r="H408" s="13">
        <f t="shared" si="37"/>
        <v>84.379869386426549</v>
      </c>
    </row>
    <row r="409" spans="1:8" ht="25.5" x14ac:dyDescent="0.2">
      <c r="A409" s="68" t="s">
        <v>318</v>
      </c>
      <c r="B409" s="69" t="s">
        <v>323</v>
      </c>
      <c r="C409" s="49" t="s">
        <v>319</v>
      </c>
      <c r="D409" s="11">
        <v>52842.9</v>
      </c>
      <c r="E409" s="11">
        <v>52842.9</v>
      </c>
      <c r="F409" s="11">
        <v>44588.77</v>
      </c>
      <c r="G409" s="12">
        <f t="shared" si="36"/>
        <v>84.379869386426549</v>
      </c>
      <c r="H409" s="13">
        <f t="shared" si="37"/>
        <v>84.379869386426549</v>
      </c>
    </row>
    <row r="410" spans="1:8" x14ac:dyDescent="0.2">
      <c r="A410" s="68" t="s">
        <v>320</v>
      </c>
      <c r="B410" s="69" t="s">
        <v>323</v>
      </c>
      <c r="C410" s="49" t="s">
        <v>321</v>
      </c>
      <c r="D410" s="11">
        <v>52842.9</v>
      </c>
      <c r="E410" s="11">
        <v>52842.9</v>
      </c>
      <c r="F410" s="11">
        <v>44588.77</v>
      </c>
      <c r="G410" s="12">
        <f t="shared" si="36"/>
        <v>84.379869386426549</v>
      </c>
      <c r="H410" s="13">
        <f t="shared" si="37"/>
        <v>84.379869386426549</v>
      </c>
    </row>
    <row r="411" spans="1:8" ht="38.25" x14ac:dyDescent="0.2">
      <c r="A411" s="68" t="s">
        <v>143</v>
      </c>
      <c r="B411" s="69" t="s">
        <v>324</v>
      </c>
      <c r="C411" s="49" t="s">
        <v>0</v>
      </c>
      <c r="D411" s="11">
        <v>60578.5</v>
      </c>
      <c r="E411" s="11">
        <v>60578.5</v>
      </c>
      <c r="F411" s="11">
        <v>56129.33</v>
      </c>
      <c r="G411" s="12">
        <f t="shared" si="36"/>
        <v>92.655529602086546</v>
      </c>
      <c r="H411" s="13">
        <f t="shared" si="37"/>
        <v>92.655529602086546</v>
      </c>
    </row>
    <row r="412" spans="1:8" ht="51" x14ac:dyDescent="0.2">
      <c r="A412" s="68" t="s">
        <v>325</v>
      </c>
      <c r="B412" s="69" t="s">
        <v>326</v>
      </c>
      <c r="C412" s="49" t="s">
        <v>0</v>
      </c>
      <c r="D412" s="11">
        <v>60578.5</v>
      </c>
      <c r="E412" s="11">
        <v>60578.5</v>
      </c>
      <c r="F412" s="11">
        <v>56129.33</v>
      </c>
      <c r="G412" s="12">
        <f t="shared" si="36"/>
        <v>92.655529602086546</v>
      </c>
      <c r="H412" s="13">
        <f t="shared" si="37"/>
        <v>92.655529602086546</v>
      </c>
    </row>
    <row r="413" spans="1:8" ht="38.25" x14ac:dyDescent="0.2">
      <c r="A413" s="68" t="s">
        <v>327</v>
      </c>
      <c r="B413" s="69" t="s">
        <v>328</v>
      </c>
      <c r="C413" s="49" t="s">
        <v>0</v>
      </c>
      <c r="D413" s="11">
        <v>55184.1</v>
      </c>
      <c r="E413" s="11">
        <v>55184.1</v>
      </c>
      <c r="F413" s="11">
        <v>52480.05</v>
      </c>
      <c r="G413" s="12">
        <f t="shared" si="36"/>
        <v>95.099947267419424</v>
      </c>
      <c r="H413" s="13">
        <f t="shared" si="37"/>
        <v>95.099947267419424</v>
      </c>
    </row>
    <row r="414" spans="1:8" x14ac:dyDescent="0.2">
      <c r="A414" s="68" t="s">
        <v>30</v>
      </c>
      <c r="B414" s="69" t="s">
        <v>328</v>
      </c>
      <c r="C414" s="49" t="s">
        <v>29</v>
      </c>
      <c r="D414" s="11">
        <v>55184.1</v>
      </c>
      <c r="E414" s="11">
        <v>55184.1</v>
      </c>
      <c r="F414" s="11">
        <v>52480.05</v>
      </c>
      <c r="G414" s="12">
        <f t="shared" si="36"/>
        <v>95.099947267419424</v>
      </c>
      <c r="H414" s="13">
        <f t="shared" si="37"/>
        <v>95.099947267419424</v>
      </c>
    </row>
    <row r="415" spans="1:8" ht="25.5" x14ac:dyDescent="0.2">
      <c r="A415" s="68" t="s">
        <v>28</v>
      </c>
      <c r="B415" s="69" t="s">
        <v>328</v>
      </c>
      <c r="C415" s="49" t="s">
        <v>27</v>
      </c>
      <c r="D415" s="11">
        <v>55184.1</v>
      </c>
      <c r="E415" s="11">
        <v>55184.1</v>
      </c>
      <c r="F415" s="11">
        <v>52480.05</v>
      </c>
      <c r="G415" s="12">
        <f t="shared" si="36"/>
        <v>95.099947267419424</v>
      </c>
      <c r="H415" s="13">
        <f t="shared" si="37"/>
        <v>95.099947267419424</v>
      </c>
    </row>
    <row r="416" spans="1:8" x14ac:dyDescent="0.2">
      <c r="A416" s="68" t="s">
        <v>329</v>
      </c>
      <c r="B416" s="69" t="s">
        <v>330</v>
      </c>
      <c r="C416" s="49" t="s">
        <v>0</v>
      </c>
      <c r="D416" s="11">
        <v>5394.4</v>
      </c>
      <c r="E416" s="11">
        <v>5394.4</v>
      </c>
      <c r="F416" s="11">
        <v>3649.28</v>
      </c>
      <c r="G416" s="12">
        <f t="shared" si="36"/>
        <v>67.649414207326117</v>
      </c>
      <c r="H416" s="13">
        <f t="shared" si="37"/>
        <v>67.649414207326117</v>
      </c>
    </row>
    <row r="417" spans="1:8" x14ac:dyDescent="0.2">
      <c r="A417" s="68" t="s">
        <v>30</v>
      </c>
      <c r="B417" s="69" t="s">
        <v>330</v>
      </c>
      <c r="C417" s="49" t="s">
        <v>29</v>
      </c>
      <c r="D417" s="11">
        <v>5394.4</v>
      </c>
      <c r="E417" s="11">
        <v>5394.4</v>
      </c>
      <c r="F417" s="11">
        <v>3649.28</v>
      </c>
      <c r="G417" s="12">
        <f t="shared" si="36"/>
        <v>67.649414207326117</v>
      </c>
      <c r="H417" s="13">
        <f t="shared" si="37"/>
        <v>67.649414207326117</v>
      </c>
    </row>
    <row r="418" spans="1:8" ht="25.5" x14ac:dyDescent="0.2">
      <c r="A418" s="68" t="s">
        <v>28</v>
      </c>
      <c r="B418" s="69" t="s">
        <v>330</v>
      </c>
      <c r="C418" s="49" t="s">
        <v>27</v>
      </c>
      <c r="D418" s="11">
        <v>5394.4</v>
      </c>
      <c r="E418" s="11">
        <v>5394.4</v>
      </c>
      <c r="F418" s="11">
        <v>3649.28</v>
      </c>
      <c r="G418" s="12">
        <f t="shared" si="36"/>
        <v>67.649414207326117</v>
      </c>
      <c r="H418" s="13">
        <f t="shared" si="37"/>
        <v>67.649414207326117</v>
      </c>
    </row>
    <row r="419" spans="1:8" x14ac:dyDescent="0.2">
      <c r="A419" s="68" t="s">
        <v>64</v>
      </c>
      <c r="B419" s="69" t="s">
        <v>331</v>
      </c>
      <c r="C419" s="49" t="s">
        <v>0</v>
      </c>
      <c r="D419" s="11">
        <v>79896.399999999994</v>
      </c>
      <c r="E419" s="11">
        <v>151324.9</v>
      </c>
      <c r="F419" s="11">
        <v>79844.58</v>
      </c>
      <c r="G419" s="11">
        <v>0</v>
      </c>
      <c r="H419" s="11">
        <v>0</v>
      </c>
    </row>
    <row r="420" spans="1:8" ht="25.5" x14ac:dyDescent="0.2">
      <c r="A420" s="68" t="s">
        <v>65</v>
      </c>
      <c r="B420" s="69" t="s">
        <v>332</v>
      </c>
      <c r="C420" s="49" t="s">
        <v>0</v>
      </c>
      <c r="D420" s="11">
        <v>28.8</v>
      </c>
      <c r="E420" s="11">
        <v>28.8</v>
      </c>
      <c r="F420" s="11">
        <v>28.8</v>
      </c>
      <c r="G420" s="12">
        <f t="shared" ref="G420:G421" si="40">F420/D420*100</f>
        <v>100</v>
      </c>
      <c r="H420" s="13">
        <f t="shared" ref="H420:H421" si="41">F420/E420*100</f>
        <v>100</v>
      </c>
    </row>
    <row r="421" spans="1:8" ht="102" x14ac:dyDescent="0.2">
      <c r="A421" s="68" t="s">
        <v>333</v>
      </c>
      <c r="B421" s="69" t="s">
        <v>334</v>
      </c>
      <c r="C421" s="49" t="s">
        <v>0</v>
      </c>
      <c r="D421" s="11">
        <v>28.8</v>
      </c>
      <c r="E421" s="11">
        <v>28.8</v>
      </c>
      <c r="F421" s="11">
        <v>28.8</v>
      </c>
      <c r="G421" s="12">
        <f t="shared" si="40"/>
        <v>100</v>
      </c>
      <c r="H421" s="13">
        <f t="shared" si="41"/>
        <v>100</v>
      </c>
    </row>
    <row r="422" spans="1:8" ht="51" x14ac:dyDescent="0.2">
      <c r="A422" s="68" t="s">
        <v>16</v>
      </c>
      <c r="B422" s="69" t="s">
        <v>334</v>
      </c>
      <c r="C422" s="49" t="s">
        <v>15</v>
      </c>
      <c r="D422" s="11">
        <v>28.8</v>
      </c>
      <c r="E422" s="11">
        <v>28.8</v>
      </c>
      <c r="F422" s="11">
        <v>28.8</v>
      </c>
      <c r="G422" s="12">
        <f t="shared" ref="G422:G428" si="42">F422/D422*100</f>
        <v>100</v>
      </c>
      <c r="H422" s="13">
        <f t="shared" ref="H422:H428" si="43">F422/E422*100</f>
        <v>100</v>
      </c>
    </row>
    <row r="423" spans="1:8" ht="25.5" x14ac:dyDescent="0.2">
      <c r="A423" s="68" t="s">
        <v>19</v>
      </c>
      <c r="B423" s="69" t="s">
        <v>334</v>
      </c>
      <c r="C423" s="49" t="s">
        <v>18</v>
      </c>
      <c r="D423" s="11">
        <v>28.8</v>
      </c>
      <c r="E423" s="11">
        <v>28.8</v>
      </c>
      <c r="F423" s="11">
        <v>28.8</v>
      </c>
      <c r="G423" s="12">
        <f t="shared" si="42"/>
        <v>100</v>
      </c>
      <c r="H423" s="13">
        <f t="shared" si="43"/>
        <v>100</v>
      </c>
    </row>
    <row r="424" spans="1:8" ht="25.5" x14ac:dyDescent="0.2">
      <c r="A424" s="68" t="s">
        <v>335</v>
      </c>
      <c r="B424" s="69" t="s">
        <v>336</v>
      </c>
      <c r="C424" s="49" t="s">
        <v>0</v>
      </c>
      <c r="D424" s="11">
        <v>79867.600000000006</v>
      </c>
      <c r="E424" s="11">
        <v>105254.5</v>
      </c>
      <c r="F424" s="11">
        <v>79815.78</v>
      </c>
      <c r="G424" s="12">
        <f t="shared" si="42"/>
        <v>99.935117619660531</v>
      </c>
      <c r="H424" s="13">
        <f t="shared" si="43"/>
        <v>75.831228118512755</v>
      </c>
    </row>
    <row r="425" spans="1:8" ht="38.25" x14ac:dyDescent="0.2">
      <c r="A425" s="68" t="s">
        <v>337</v>
      </c>
      <c r="B425" s="69" t="s">
        <v>338</v>
      </c>
      <c r="C425" s="49" t="s">
        <v>0</v>
      </c>
      <c r="D425" s="11">
        <v>69064.800000000003</v>
      </c>
      <c r="E425" s="11">
        <v>69064.800000000003</v>
      </c>
      <c r="F425" s="11">
        <v>69064.800000000003</v>
      </c>
      <c r="G425" s="12">
        <f t="shared" si="42"/>
        <v>100</v>
      </c>
      <c r="H425" s="13">
        <f t="shared" si="43"/>
        <v>100</v>
      </c>
    </row>
    <row r="426" spans="1:8" ht="25.5" x14ac:dyDescent="0.2">
      <c r="A426" s="68" t="s">
        <v>318</v>
      </c>
      <c r="B426" s="69" t="s">
        <v>338</v>
      </c>
      <c r="C426" s="49" t="s">
        <v>319</v>
      </c>
      <c r="D426" s="11">
        <v>69064.800000000003</v>
      </c>
      <c r="E426" s="11">
        <v>69064.800000000003</v>
      </c>
      <c r="F426" s="11">
        <v>69064.800000000003</v>
      </c>
      <c r="G426" s="12">
        <f t="shared" si="42"/>
        <v>100</v>
      </c>
      <c r="H426" s="13">
        <f t="shared" si="43"/>
        <v>100</v>
      </c>
    </row>
    <row r="427" spans="1:8" x14ac:dyDescent="0.2">
      <c r="A427" s="68" t="s">
        <v>320</v>
      </c>
      <c r="B427" s="69" t="s">
        <v>338</v>
      </c>
      <c r="C427" s="49" t="s">
        <v>321</v>
      </c>
      <c r="D427" s="11">
        <v>69064.800000000003</v>
      </c>
      <c r="E427" s="11">
        <v>69064.800000000003</v>
      </c>
      <c r="F427" s="11">
        <v>69064.800000000003</v>
      </c>
      <c r="G427" s="12">
        <f t="shared" si="42"/>
        <v>100</v>
      </c>
      <c r="H427" s="13">
        <f t="shared" si="43"/>
        <v>100</v>
      </c>
    </row>
    <row r="428" spans="1:8" ht="89.25" x14ac:dyDescent="0.2">
      <c r="A428" s="68" t="s">
        <v>339</v>
      </c>
      <c r="B428" s="69" t="s">
        <v>340</v>
      </c>
      <c r="C428" s="49" t="s">
        <v>0</v>
      </c>
      <c r="D428" s="11">
        <v>5057.3</v>
      </c>
      <c r="E428" s="11">
        <v>30444.2</v>
      </c>
      <c r="F428" s="11">
        <v>5057.3</v>
      </c>
      <c r="G428" s="12">
        <f t="shared" si="42"/>
        <v>100</v>
      </c>
      <c r="H428" s="13">
        <f t="shared" si="43"/>
        <v>16.611702721700684</v>
      </c>
    </row>
    <row r="429" spans="1:8" x14ac:dyDescent="0.2">
      <c r="A429" s="68" t="s">
        <v>30</v>
      </c>
      <c r="B429" s="69" t="s">
        <v>340</v>
      </c>
      <c r="C429" s="49" t="s">
        <v>29</v>
      </c>
      <c r="D429" s="11">
        <v>5057.3</v>
      </c>
      <c r="E429" s="11">
        <v>30444.2</v>
      </c>
      <c r="F429" s="11">
        <v>5057.3</v>
      </c>
      <c r="G429" s="12">
        <f t="shared" si="35"/>
        <v>100</v>
      </c>
      <c r="H429" s="13">
        <f>F429/E429*100</f>
        <v>16.611702721700684</v>
      </c>
    </row>
    <row r="430" spans="1:8" ht="25.5" x14ac:dyDescent="0.2">
      <c r="A430" s="68" t="s">
        <v>28</v>
      </c>
      <c r="B430" s="69" t="s">
        <v>340</v>
      </c>
      <c r="C430" s="49" t="s">
        <v>27</v>
      </c>
      <c r="D430" s="11">
        <v>5057.3</v>
      </c>
      <c r="E430" s="11">
        <v>30444.2</v>
      </c>
      <c r="F430" s="11">
        <v>5057.3</v>
      </c>
      <c r="G430" s="12">
        <f t="shared" si="35"/>
        <v>100</v>
      </c>
      <c r="H430" s="13">
        <f>F430/E430*100</f>
        <v>16.611702721700684</v>
      </c>
    </row>
    <row r="431" spans="1:8" s="52" customFormat="1" x14ac:dyDescent="0.2">
      <c r="A431" s="68" t="s">
        <v>17</v>
      </c>
      <c r="B431" s="69" t="s">
        <v>341</v>
      </c>
      <c r="C431" s="49" t="s">
        <v>0</v>
      </c>
      <c r="D431" s="11">
        <v>166.4</v>
      </c>
      <c r="E431" s="11">
        <v>166.4</v>
      </c>
      <c r="F431" s="11">
        <v>114.6</v>
      </c>
      <c r="G431" s="12">
        <f t="shared" si="35"/>
        <v>68.870192307692307</v>
      </c>
      <c r="H431" s="13">
        <f t="shared" ref="H431:H438" si="44">F431/E431*100</f>
        <v>68.870192307692307</v>
      </c>
    </row>
    <row r="432" spans="1:8" s="52" customFormat="1" x14ac:dyDescent="0.2">
      <c r="A432" s="68" t="s">
        <v>30</v>
      </c>
      <c r="B432" s="69" t="s">
        <v>341</v>
      </c>
      <c r="C432" s="49" t="s">
        <v>29</v>
      </c>
      <c r="D432" s="11">
        <v>13.8</v>
      </c>
      <c r="E432" s="11">
        <v>13.8</v>
      </c>
      <c r="F432" s="11">
        <v>13.84</v>
      </c>
      <c r="G432" s="12">
        <f t="shared" si="35"/>
        <v>100.28985507246375</v>
      </c>
      <c r="H432" s="13">
        <f t="shared" si="44"/>
        <v>100.28985507246375</v>
      </c>
    </row>
    <row r="433" spans="1:8" s="52" customFormat="1" ht="25.5" x14ac:dyDescent="0.2">
      <c r="A433" s="68" t="s">
        <v>28</v>
      </c>
      <c r="B433" s="69" t="s">
        <v>341</v>
      </c>
      <c r="C433" s="49" t="s">
        <v>27</v>
      </c>
      <c r="D433" s="11">
        <v>13.8</v>
      </c>
      <c r="E433" s="11">
        <v>13.8</v>
      </c>
      <c r="F433" s="11">
        <v>13.84</v>
      </c>
      <c r="G433" s="12">
        <f t="shared" si="35"/>
        <v>100.28985507246375</v>
      </c>
      <c r="H433" s="13">
        <f t="shared" si="44"/>
        <v>100.28985507246375</v>
      </c>
    </row>
    <row r="434" spans="1:8" s="44" customFormat="1" ht="25.5" x14ac:dyDescent="0.2">
      <c r="A434" s="68" t="s">
        <v>318</v>
      </c>
      <c r="B434" s="69" t="s">
        <v>341</v>
      </c>
      <c r="C434" s="49" t="s">
        <v>319</v>
      </c>
      <c r="D434" s="11">
        <v>152.6</v>
      </c>
      <c r="E434" s="11">
        <v>152.6</v>
      </c>
      <c r="F434" s="11">
        <v>100.76</v>
      </c>
      <c r="G434" s="12">
        <f t="shared" si="35"/>
        <v>66.028833551769338</v>
      </c>
      <c r="H434" s="13">
        <f t="shared" si="44"/>
        <v>66.028833551769338</v>
      </c>
    </row>
    <row r="435" spans="1:8" s="44" customFormat="1" x14ac:dyDescent="0.2">
      <c r="A435" s="68" t="s">
        <v>320</v>
      </c>
      <c r="B435" s="69" t="s">
        <v>341</v>
      </c>
      <c r="C435" s="49" t="s">
        <v>321</v>
      </c>
      <c r="D435" s="11">
        <v>152.6</v>
      </c>
      <c r="E435" s="11">
        <v>152.6</v>
      </c>
      <c r="F435" s="11">
        <v>100.76</v>
      </c>
      <c r="G435" s="12">
        <f t="shared" si="35"/>
        <v>66.028833551769338</v>
      </c>
      <c r="H435" s="13">
        <f t="shared" si="44"/>
        <v>66.028833551769338</v>
      </c>
    </row>
    <row r="436" spans="1:8" s="44" customFormat="1" ht="51" x14ac:dyDescent="0.2">
      <c r="A436" s="68" t="s">
        <v>342</v>
      </c>
      <c r="B436" s="69" t="s">
        <v>343</v>
      </c>
      <c r="C436" s="49" t="s">
        <v>0</v>
      </c>
      <c r="D436" s="11">
        <v>5198.3999999999996</v>
      </c>
      <c r="E436" s="11">
        <v>5198.3999999999996</v>
      </c>
      <c r="F436" s="11">
        <v>5198.42</v>
      </c>
      <c r="G436" s="12">
        <f t="shared" si="35"/>
        <v>100.00038473376425</v>
      </c>
      <c r="H436" s="13">
        <f t="shared" si="44"/>
        <v>100.00038473376425</v>
      </c>
    </row>
    <row r="437" spans="1:8" s="44" customFormat="1" ht="25.5" x14ac:dyDescent="0.2">
      <c r="A437" s="68" t="s">
        <v>318</v>
      </c>
      <c r="B437" s="69" t="s">
        <v>343</v>
      </c>
      <c r="C437" s="49" t="s">
        <v>319</v>
      </c>
      <c r="D437" s="11">
        <v>5198.3999999999996</v>
      </c>
      <c r="E437" s="11">
        <v>5198.3999999999996</v>
      </c>
      <c r="F437" s="11">
        <v>5198.42</v>
      </c>
      <c r="G437" s="12">
        <f t="shared" si="35"/>
        <v>100.00038473376425</v>
      </c>
      <c r="H437" s="13">
        <f t="shared" si="44"/>
        <v>100.00038473376425</v>
      </c>
    </row>
    <row r="438" spans="1:8" s="44" customFormat="1" x14ac:dyDescent="0.2">
      <c r="A438" s="68" t="s">
        <v>320</v>
      </c>
      <c r="B438" s="69" t="s">
        <v>343</v>
      </c>
      <c r="C438" s="49" t="s">
        <v>321</v>
      </c>
      <c r="D438" s="11">
        <v>5198.3999999999996</v>
      </c>
      <c r="E438" s="11">
        <v>5198.3999999999996</v>
      </c>
      <c r="F438" s="11">
        <v>5198.42</v>
      </c>
      <c r="G438" s="12">
        <f t="shared" si="35"/>
        <v>100.00038473376425</v>
      </c>
      <c r="H438" s="13">
        <f t="shared" si="44"/>
        <v>100.00038473376425</v>
      </c>
    </row>
    <row r="439" spans="1:8" ht="102" x14ac:dyDescent="0.2">
      <c r="A439" s="68" t="s">
        <v>344</v>
      </c>
      <c r="B439" s="69" t="s">
        <v>345</v>
      </c>
      <c r="C439" s="49" t="s">
        <v>0</v>
      </c>
      <c r="D439" s="11">
        <v>380.7</v>
      </c>
      <c r="E439" s="11">
        <v>380.7</v>
      </c>
      <c r="F439" s="11">
        <v>380.66</v>
      </c>
      <c r="G439" s="12">
        <f t="shared" ref="G439" si="45">F439/D439*100</f>
        <v>99.989493039138438</v>
      </c>
      <c r="H439" s="13">
        <f>F439/E439*100</f>
        <v>99.989493039138438</v>
      </c>
    </row>
    <row r="440" spans="1:8" x14ac:dyDescent="0.2">
      <c r="A440" s="68" t="s">
        <v>30</v>
      </c>
      <c r="B440" s="69" t="s">
        <v>345</v>
      </c>
      <c r="C440" s="49" t="s">
        <v>29</v>
      </c>
      <c r="D440" s="11">
        <v>380.7</v>
      </c>
      <c r="E440" s="11">
        <v>380.7</v>
      </c>
      <c r="F440" s="11">
        <v>380.66</v>
      </c>
      <c r="G440" s="12">
        <f t="shared" ref="G440:G453" si="46">F440/D440*100</f>
        <v>99.989493039138438</v>
      </c>
      <c r="H440" s="13">
        <f>F440/E440*100</f>
        <v>99.989493039138438</v>
      </c>
    </row>
    <row r="441" spans="1:8" ht="25.5" x14ac:dyDescent="0.2">
      <c r="A441" s="68" t="s">
        <v>28</v>
      </c>
      <c r="B441" s="69" t="s">
        <v>345</v>
      </c>
      <c r="C441" s="49" t="s">
        <v>27</v>
      </c>
      <c r="D441" s="11">
        <v>380.7</v>
      </c>
      <c r="E441" s="11">
        <v>380.7</v>
      </c>
      <c r="F441" s="11">
        <v>380.66</v>
      </c>
      <c r="G441" s="12">
        <f t="shared" si="46"/>
        <v>99.989493039138438</v>
      </c>
      <c r="H441" s="13">
        <f t="shared" ref="H441:H453" si="47">F441/E441*100</f>
        <v>99.989493039138438</v>
      </c>
    </row>
    <row r="442" spans="1:8" s="55" customFormat="1" ht="38.25" x14ac:dyDescent="0.2">
      <c r="A442" s="68" t="s">
        <v>667</v>
      </c>
      <c r="B442" s="69" t="s">
        <v>669</v>
      </c>
      <c r="C442" s="77" t="s">
        <v>0</v>
      </c>
      <c r="D442" s="78" t="s">
        <v>674</v>
      </c>
      <c r="E442" s="11">
        <v>46041.599999999999</v>
      </c>
      <c r="F442" s="11">
        <v>0</v>
      </c>
      <c r="G442" s="75" t="s">
        <v>674</v>
      </c>
      <c r="H442" s="76" t="s">
        <v>674</v>
      </c>
    </row>
    <row r="443" spans="1:8" s="55" customFormat="1" ht="38.25" x14ac:dyDescent="0.2">
      <c r="A443" s="68" t="s">
        <v>668</v>
      </c>
      <c r="B443" s="69" t="s">
        <v>670</v>
      </c>
      <c r="C443" s="77" t="s">
        <v>0</v>
      </c>
      <c r="D443" s="78" t="s">
        <v>674</v>
      </c>
      <c r="E443" s="11">
        <v>46041.599999999999</v>
      </c>
      <c r="F443" s="11">
        <v>0</v>
      </c>
      <c r="G443" s="75" t="s">
        <v>674</v>
      </c>
      <c r="H443" s="76" t="s">
        <v>674</v>
      </c>
    </row>
    <row r="444" spans="1:8" s="55" customFormat="1" x14ac:dyDescent="0.2">
      <c r="A444" s="68" t="s">
        <v>30</v>
      </c>
      <c r="B444" s="69" t="s">
        <v>670</v>
      </c>
      <c r="C444" s="49" t="s">
        <v>29</v>
      </c>
      <c r="D444" s="11">
        <v>0</v>
      </c>
      <c r="E444" s="11">
        <v>46041.599999999999</v>
      </c>
      <c r="F444" s="11">
        <v>0</v>
      </c>
      <c r="G444" s="75" t="s">
        <v>674</v>
      </c>
      <c r="H444" s="76" t="s">
        <v>674</v>
      </c>
    </row>
    <row r="445" spans="1:8" s="55" customFormat="1" ht="25.5" x14ac:dyDescent="0.2">
      <c r="A445" s="68" t="s">
        <v>28</v>
      </c>
      <c r="B445" s="69" t="s">
        <v>670</v>
      </c>
      <c r="C445" s="49" t="s">
        <v>27</v>
      </c>
      <c r="D445" s="11">
        <v>0</v>
      </c>
      <c r="E445" s="11">
        <v>46041.599999999999</v>
      </c>
      <c r="F445" s="11">
        <v>0</v>
      </c>
      <c r="G445" s="75" t="s">
        <v>674</v>
      </c>
      <c r="H445" s="76" t="s">
        <v>674</v>
      </c>
    </row>
    <row r="446" spans="1:8" s="52" customFormat="1" ht="25.5" x14ac:dyDescent="0.2">
      <c r="A446" s="68" t="s">
        <v>346</v>
      </c>
      <c r="B446" s="69" t="s">
        <v>347</v>
      </c>
      <c r="C446" s="49" t="s">
        <v>0</v>
      </c>
      <c r="D446" s="11">
        <v>739421.8</v>
      </c>
      <c r="E446" s="11">
        <v>673698.8</v>
      </c>
      <c r="F446" s="11">
        <v>355185.15</v>
      </c>
      <c r="G446" s="12">
        <f t="shared" ref="G446:G448" si="48">F446/D446*100</f>
        <v>48.035525866291742</v>
      </c>
      <c r="H446" s="13">
        <f>F446/E446*100</f>
        <v>52.721653949806644</v>
      </c>
    </row>
    <row r="447" spans="1:8" s="52" customFormat="1" x14ac:dyDescent="0.2">
      <c r="A447" s="68" t="s">
        <v>64</v>
      </c>
      <c r="B447" s="69" t="s">
        <v>348</v>
      </c>
      <c r="C447" s="49" t="s">
        <v>0</v>
      </c>
      <c r="D447" s="11">
        <v>739421.8</v>
      </c>
      <c r="E447" s="11">
        <v>673698.8</v>
      </c>
      <c r="F447" s="11">
        <v>355185.15</v>
      </c>
      <c r="G447" s="12">
        <f t="shared" si="48"/>
        <v>48.035525866291742</v>
      </c>
      <c r="H447" s="13">
        <f>F447/E447*100</f>
        <v>52.721653949806644</v>
      </c>
    </row>
    <row r="448" spans="1:8" s="52" customFormat="1" ht="25.5" x14ac:dyDescent="0.2">
      <c r="A448" s="68" t="s">
        <v>65</v>
      </c>
      <c r="B448" s="69" t="s">
        <v>349</v>
      </c>
      <c r="C448" s="49" t="s">
        <v>0</v>
      </c>
      <c r="D448" s="11">
        <v>2.6</v>
      </c>
      <c r="E448" s="11">
        <v>2.6</v>
      </c>
      <c r="F448" s="11">
        <v>0</v>
      </c>
      <c r="G448" s="75" t="s">
        <v>674</v>
      </c>
      <c r="H448" s="76" t="s">
        <v>674</v>
      </c>
    </row>
    <row r="449" spans="1:8" s="52" customFormat="1" ht="51" x14ac:dyDescent="0.2">
      <c r="A449" s="68" t="s">
        <v>350</v>
      </c>
      <c r="B449" s="69" t="s">
        <v>351</v>
      </c>
      <c r="C449" s="49" t="s">
        <v>0</v>
      </c>
      <c r="D449" s="11">
        <v>2.6</v>
      </c>
      <c r="E449" s="11">
        <v>2.6</v>
      </c>
      <c r="F449" s="11">
        <v>0</v>
      </c>
      <c r="G449" s="75" t="s">
        <v>674</v>
      </c>
      <c r="H449" s="76" t="s">
        <v>674</v>
      </c>
    </row>
    <row r="450" spans="1:8" s="52" customFormat="1" ht="51" x14ac:dyDescent="0.2">
      <c r="A450" s="68" t="s">
        <v>16</v>
      </c>
      <c r="B450" s="69" t="s">
        <v>351</v>
      </c>
      <c r="C450" s="49" t="s">
        <v>15</v>
      </c>
      <c r="D450" s="11">
        <v>2.6</v>
      </c>
      <c r="E450" s="11">
        <v>2.6</v>
      </c>
      <c r="F450" s="11">
        <v>0</v>
      </c>
      <c r="G450" s="75" t="s">
        <v>674</v>
      </c>
      <c r="H450" s="76" t="s">
        <v>674</v>
      </c>
    </row>
    <row r="451" spans="1:8" s="52" customFormat="1" ht="25.5" x14ac:dyDescent="0.2">
      <c r="A451" s="68" t="s">
        <v>19</v>
      </c>
      <c r="B451" s="69" t="s">
        <v>351</v>
      </c>
      <c r="C451" s="49" t="s">
        <v>18</v>
      </c>
      <c r="D451" s="11">
        <v>2.6</v>
      </c>
      <c r="E451" s="11">
        <v>2.6</v>
      </c>
      <c r="F451" s="11">
        <v>0</v>
      </c>
      <c r="G451" s="75" t="s">
        <v>674</v>
      </c>
      <c r="H451" s="76" t="s">
        <v>674</v>
      </c>
    </row>
    <row r="452" spans="1:8" s="52" customFormat="1" ht="25.5" x14ac:dyDescent="0.2">
      <c r="A452" s="68" t="s">
        <v>352</v>
      </c>
      <c r="B452" s="69" t="s">
        <v>353</v>
      </c>
      <c r="C452" s="49" t="s">
        <v>0</v>
      </c>
      <c r="D452" s="11">
        <v>381403.5</v>
      </c>
      <c r="E452" s="11">
        <v>364897.7</v>
      </c>
      <c r="F452" s="11">
        <v>116363.08</v>
      </c>
      <c r="G452" s="12">
        <f t="shared" ref="G452" si="49">F452/D452*100</f>
        <v>30.509179910514717</v>
      </c>
      <c r="H452" s="13">
        <f>F452/E452*100</f>
        <v>31.889233612598815</v>
      </c>
    </row>
    <row r="453" spans="1:8" ht="38.25" x14ac:dyDescent="0.2">
      <c r="A453" s="68" t="s">
        <v>354</v>
      </c>
      <c r="B453" s="69" t="s">
        <v>355</v>
      </c>
      <c r="C453" s="49" t="s">
        <v>0</v>
      </c>
      <c r="D453" s="11">
        <v>220000</v>
      </c>
      <c r="E453" s="11">
        <v>202086.2</v>
      </c>
      <c r="F453" s="11">
        <v>20779.759999999998</v>
      </c>
      <c r="G453" s="12">
        <f t="shared" si="46"/>
        <v>9.4453454545454534</v>
      </c>
      <c r="H453" s="13">
        <f t="shared" si="47"/>
        <v>10.282621970228545</v>
      </c>
    </row>
    <row r="454" spans="1:8" s="16" customFormat="1" ht="25.5" x14ac:dyDescent="0.2">
      <c r="A454" s="68" t="s">
        <v>10</v>
      </c>
      <c r="B454" s="69" t="s">
        <v>355</v>
      </c>
      <c r="C454" s="49" t="s">
        <v>9</v>
      </c>
      <c r="D454" s="11">
        <v>220000</v>
      </c>
      <c r="E454" s="11">
        <v>202086.2</v>
      </c>
      <c r="F454" s="11">
        <v>20779.759999999998</v>
      </c>
      <c r="G454" s="12">
        <f t="shared" ref="G454:G458" si="50">F454/D454*100</f>
        <v>9.4453454545454534</v>
      </c>
      <c r="H454" s="13">
        <f t="shared" ref="H454" si="51">F454/E454*100</f>
        <v>10.282621970228545</v>
      </c>
    </row>
    <row r="455" spans="1:8" s="16" customFormat="1" ht="25.5" x14ac:dyDescent="0.2">
      <c r="A455" s="68" t="s">
        <v>8</v>
      </c>
      <c r="B455" s="69" t="s">
        <v>355</v>
      </c>
      <c r="C455" s="49" t="s">
        <v>7</v>
      </c>
      <c r="D455" s="11">
        <v>220000</v>
      </c>
      <c r="E455" s="11">
        <v>202086.2</v>
      </c>
      <c r="F455" s="11">
        <v>20779.759999999998</v>
      </c>
      <c r="G455" s="12">
        <f t="shared" si="50"/>
        <v>9.4453454545454534</v>
      </c>
      <c r="H455" s="13">
        <f>F455/E455*100</f>
        <v>10.282621970228545</v>
      </c>
    </row>
    <row r="456" spans="1:8" ht="25.5" x14ac:dyDescent="0.2">
      <c r="A456" s="68" t="s">
        <v>356</v>
      </c>
      <c r="B456" s="69" t="s">
        <v>357</v>
      </c>
      <c r="C456" s="49" t="s">
        <v>0</v>
      </c>
      <c r="D456" s="11">
        <v>500</v>
      </c>
      <c r="E456" s="11">
        <v>500</v>
      </c>
      <c r="F456" s="11">
        <v>465.42</v>
      </c>
      <c r="G456" s="12">
        <f t="shared" si="50"/>
        <v>93.084000000000003</v>
      </c>
      <c r="H456" s="13">
        <f>F456/E456*100</f>
        <v>93.084000000000003</v>
      </c>
    </row>
    <row r="457" spans="1:8" x14ac:dyDescent="0.2">
      <c r="A457" s="68" t="s">
        <v>131</v>
      </c>
      <c r="B457" s="69" t="s">
        <v>357</v>
      </c>
      <c r="C457" s="49" t="s">
        <v>132</v>
      </c>
      <c r="D457" s="11">
        <v>500</v>
      </c>
      <c r="E457" s="11">
        <v>500</v>
      </c>
      <c r="F457" s="11">
        <v>465.42</v>
      </c>
      <c r="G457" s="12">
        <f t="shared" si="50"/>
        <v>93.084000000000003</v>
      </c>
      <c r="H457" s="13">
        <f>F457/E457*100</f>
        <v>93.084000000000003</v>
      </c>
    </row>
    <row r="458" spans="1:8" s="17" customFormat="1" x14ac:dyDescent="0.2">
      <c r="A458" s="68" t="s">
        <v>133</v>
      </c>
      <c r="B458" s="69" t="s">
        <v>357</v>
      </c>
      <c r="C458" s="49" t="s">
        <v>134</v>
      </c>
      <c r="D458" s="11">
        <v>500</v>
      </c>
      <c r="E458" s="11">
        <v>500</v>
      </c>
      <c r="F458" s="11">
        <v>465.42</v>
      </c>
      <c r="G458" s="12">
        <f t="shared" si="50"/>
        <v>93.084000000000003</v>
      </c>
      <c r="H458" s="13">
        <f>F458/E458*100</f>
        <v>93.084000000000003</v>
      </c>
    </row>
    <row r="459" spans="1:8" s="17" customFormat="1" x14ac:dyDescent="0.2">
      <c r="A459" s="68" t="s">
        <v>17</v>
      </c>
      <c r="B459" s="69" t="s">
        <v>358</v>
      </c>
      <c r="C459" s="49" t="s">
        <v>0</v>
      </c>
      <c r="D459" s="11">
        <v>122080</v>
      </c>
      <c r="E459" s="11">
        <v>126649.2</v>
      </c>
      <c r="F459" s="11">
        <v>91450.880000000005</v>
      </c>
      <c r="G459" s="12">
        <f t="shared" ref="G459:G470" si="52">F459/D459*100</f>
        <v>74.910615989515065</v>
      </c>
      <c r="H459" s="13">
        <f t="shared" ref="H459:H470" si="53">F459/E459*100</f>
        <v>72.208020263846919</v>
      </c>
    </row>
    <row r="460" spans="1:8" ht="25.5" x14ac:dyDescent="0.2">
      <c r="A460" s="68" t="s">
        <v>10</v>
      </c>
      <c r="B460" s="69" t="s">
        <v>358</v>
      </c>
      <c r="C460" s="49" t="s">
        <v>9</v>
      </c>
      <c r="D460" s="11">
        <v>66580</v>
      </c>
      <c r="E460" s="11">
        <v>71149.2</v>
      </c>
      <c r="F460" s="11">
        <v>35950.879999999997</v>
      </c>
      <c r="G460" s="12">
        <f t="shared" si="52"/>
        <v>53.996515470111142</v>
      </c>
      <c r="H460" s="13">
        <f>F460/E460*100</f>
        <v>50.528860479105873</v>
      </c>
    </row>
    <row r="461" spans="1:8" ht="25.5" x14ac:dyDescent="0.2">
      <c r="A461" s="68" t="s">
        <v>8</v>
      </c>
      <c r="B461" s="69" t="s">
        <v>358</v>
      </c>
      <c r="C461" s="49" t="s">
        <v>7</v>
      </c>
      <c r="D461" s="11">
        <v>66580</v>
      </c>
      <c r="E461" s="11">
        <v>71149.2</v>
      </c>
      <c r="F461" s="11">
        <v>35950.879999999997</v>
      </c>
      <c r="G461" s="12">
        <f t="shared" si="52"/>
        <v>53.996515470111142</v>
      </c>
      <c r="H461" s="13">
        <f>F461/E461*100</f>
        <v>50.528860479105873</v>
      </c>
    </row>
    <row r="462" spans="1:8" x14ac:dyDescent="0.2">
      <c r="A462" s="68" t="s">
        <v>23</v>
      </c>
      <c r="B462" s="69" t="s">
        <v>358</v>
      </c>
      <c r="C462" s="49" t="s">
        <v>22</v>
      </c>
      <c r="D462" s="11">
        <v>55500</v>
      </c>
      <c r="E462" s="11">
        <v>55500</v>
      </c>
      <c r="F462" s="11">
        <v>55500</v>
      </c>
      <c r="G462" s="12">
        <f t="shared" si="52"/>
        <v>100</v>
      </c>
      <c r="H462" s="13">
        <f>F462/E462*100</f>
        <v>100</v>
      </c>
    </row>
    <row r="463" spans="1:8" ht="38.25" x14ac:dyDescent="0.2">
      <c r="A463" s="68" t="s">
        <v>26</v>
      </c>
      <c r="B463" s="69" t="s">
        <v>358</v>
      </c>
      <c r="C463" s="49" t="s">
        <v>25</v>
      </c>
      <c r="D463" s="11">
        <v>55500</v>
      </c>
      <c r="E463" s="11">
        <v>55500</v>
      </c>
      <c r="F463" s="11">
        <v>55500</v>
      </c>
      <c r="G463" s="12">
        <f t="shared" si="52"/>
        <v>100</v>
      </c>
      <c r="H463" s="13">
        <f t="shared" si="53"/>
        <v>100</v>
      </c>
    </row>
    <row r="464" spans="1:8" ht="51" x14ac:dyDescent="0.2">
      <c r="A464" s="68" t="s">
        <v>359</v>
      </c>
      <c r="B464" s="69" t="s">
        <v>360</v>
      </c>
      <c r="C464" s="49" t="s">
        <v>0</v>
      </c>
      <c r="D464" s="11">
        <v>38823.5</v>
      </c>
      <c r="E464" s="11">
        <v>35662.300000000003</v>
      </c>
      <c r="F464" s="11">
        <v>3667.02</v>
      </c>
      <c r="G464" s="12">
        <f t="shared" si="52"/>
        <v>9.445361701031592</v>
      </c>
      <c r="H464" s="13">
        <f t="shared" si="53"/>
        <v>10.282623386601536</v>
      </c>
    </row>
    <row r="465" spans="1:8" ht="25.5" x14ac:dyDescent="0.2">
      <c r="A465" s="68" t="s">
        <v>10</v>
      </c>
      <c r="B465" s="69" t="s">
        <v>360</v>
      </c>
      <c r="C465" s="49" t="s">
        <v>9</v>
      </c>
      <c r="D465" s="11">
        <v>38823.5</v>
      </c>
      <c r="E465" s="11">
        <v>35662.300000000003</v>
      </c>
      <c r="F465" s="11">
        <v>3667.02</v>
      </c>
      <c r="G465" s="12">
        <f t="shared" si="52"/>
        <v>9.445361701031592</v>
      </c>
      <c r="H465" s="13">
        <f t="shared" si="53"/>
        <v>10.282623386601536</v>
      </c>
    </row>
    <row r="466" spans="1:8" ht="25.5" x14ac:dyDescent="0.2">
      <c r="A466" s="68" t="s">
        <v>8</v>
      </c>
      <c r="B466" s="69" t="s">
        <v>360</v>
      </c>
      <c r="C466" s="49" t="s">
        <v>7</v>
      </c>
      <c r="D466" s="11">
        <v>38823.5</v>
      </c>
      <c r="E466" s="11">
        <v>35662.300000000003</v>
      </c>
      <c r="F466" s="11">
        <v>3667.02</v>
      </c>
      <c r="G466" s="12">
        <f t="shared" si="52"/>
        <v>9.445361701031592</v>
      </c>
      <c r="H466" s="13">
        <f t="shared" si="53"/>
        <v>10.282623386601536</v>
      </c>
    </row>
    <row r="467" spans="1:8" ht="25.5" x14ac:dyDescent="0.2">
      <c r="A467" s="68" t="s">
        <v>361</v>
      </c>
      <c r="B467" s="69" t="s">
        <v>362</v>
      </c>
      <c r="C467" s="49" t="s">
        <v>0</v>
      </c>
      <c r="D467" s="11">
        <v>2000</v>
      </c>
      <c r="E467" s="11">
        <v>1967.4</v>
      </c>
      <c r="F467" s="11">
        <v>0</v>
      </c>
      <c r="G467" s="75" t="s">
        <v>674</v>
      </c>
      <c r="H467" s="76" t="s">
        <v>674</v>
      </c>
    </row>
    <row r="468" spans="1:8" x14ac:dyDescent="0.2">
      <c r="A468" s="68" t="s">
        <v>17</v>
      </c>
      <c r="B468" s="69" t="s">
        <v>363</v>
      </c>
      <c r="C468" s="49" t="s">
        <v>0</v>
      </c>
      <c r="D468" s="11">
        <v>2000</v>
      </c>
      <c r="E468" s="11">
        <v>1967.4</v>
      </c>
      <c r="F468" s="11">
        <v>0</v>
      </c>
      <c r="G468" s="75" t="s">
        <v>674</v>
      </c>
      <c r="H468" s="76" t="s">
        <v>674</v>
      </c>
    </row>
    <row r="469" spans="1:8" s="34" customFormat="1" ht="25.5" x14ac:dyDescent="0.2">
      <c r="A469" s="68" t="s">
        <v>10</v>
      </c>
      <c r="B469" s="69" t="s">
        <v>363</v>
      </c>
      <c r="C469" s="49" t="s">
        <v>9</v>
      </c>
      <c r="D469" s="11">
        <v>2000</v>
      </c>
      <c r="E469" s="11">
        <v>1967.4</v>
      </c>
      <c r="F469" s="11">
        <v>0</v>
      </c>
      <c r="G469" s="75" t="s">
        <v>674</v>
      </c>
      <c r="H469" s="76" t="s">
        <v>674</v>
      </c>
    </row>
    <row r="470" spans="1:8" s="34" customFormat="1" ht="25.5" x14ac:dyDescent="0.2">
      <c r="A470" s="68" t="s">
        <v>8</v>
      </c>
      <c r="B470" s="69" t="s">
        <v>363</v>
      </c>
      <c r="C470" s="49" t="s">
        <v>7</v>
      </c>
      <c r="D470" s="11">
        <v>2000</v>
      </c>
      <c r="E470" s="11">
        <v>1967.4</v>
      </c>
      <c r="F470" s="11">
        <v>0</v>
      </c>
      <c r="G470" s="75" t="s">
        <v>674</v>
      </c>
      <c r="H470" s="76" t="s">
        <v>674</v>
      </c>
    </row>
    <row r="471" spans="1:8" s="34" customFormat="1" ht="25.5" x14ac:dyDescent="0.2">
      <c r="A471" s="68" t="s">
        <v>364</v>
      </c>
      <c r="B471" s="69" t="s">
        <v>365</v>
      </c>
      <c r="C471" s="49" t="s">
        <v>0</v>
      </c>
      <c r="D471" s="11">
        <v>128073.5</v>
      </c>
      <c r="E471" s="11">
        <v>128073.5</v>
      </c>
      <c r="F471" s="11">
        <v>113476.07</v>
      </c>
      <c r="G471" s="12">
        <f t="shared" ref="G471:G477" si="54">F471/D471*100</f>
        <v>88.602302584063068</v>
      </c>
      <c r="H471" s="13">
        <f t="shared" ref="H471:H477" si="55">F471/E471*100</f>
        <v>88.602302584063068</v>
      </c>
    </row>
    <row r="472" spans="1:8" ht="38.25" x14ac:dyDescent="0.2">
      <c r="A472" s="68" t="s">
        <v>366</v>
      </c>
      <c r="B472" s="69" t="s">
        <v>367</v>
      </c>
      <c r="C472" s="49" t="s">
        <v>0</v>
      </c>
      <c r="D472" s="11">
        <v>13788.9</v>
      </c>
      <c r="E472" s="11">
        <v>13788.9</v>
      </c>
      <c r="F472" s="11">
        <v>2811.03</v>
      </c>
      <c r="G472" s="12">
        <f t="shared" si="54"/>
        <v>20.386180188412421</v>
      </c>
      <c r="H472" s="13">
        <f t="shared" si="55"/>
        <v>20.386180188412421</v>
      </c>
    </row>
    <row r="473" spans="1:8" x14ac:dyDescent="0.2">
      <c r="A473" s="68" t="s">
        <v>23</v>
      </c>
      <c r="B473" s="69" t="s">
        <v>367</v>
      </c>
      <c r="C473" s="49" t="s">
        <v>22</v>
      </c>
      <c r="D473" s="11">
        <v>13788.9</v>
      </c>
      <c r="E473" s="11">
        <v>13788.9</v>
      </c>
      <c r="F473" s="11">
        <v>2811.03</v>
      </c>
      <c r="G473" s="12">
        <f t="shared" si="54"/>
        <v>20.386180188412421</v>
      </c>
      <c r="H473" s="13">
        <f t="shared" si="55"/>
        <v>20.386180188412421</v>
      </c>
    </row>
    <row r="474" spans="1:8" ht="38.25" x14ac:dyDescent="0.2">
      <c r="A474" s="68" t="s">
        <v>26</v>
      </c>
      <c r="B474" s="69" t="s">
        <v>367</v>
      </c>
      <c r="C474" s="49" t="s">
        <v>25</v>
      </c>
      <c r="D474" s="11">
        <v>13788.9</v>
      </c>
      <c r="E474" s="11">
        <v>13788.9</v>
      </c>
      <c r="F474" s="11">
        <v>2811.03</v>
      </c>
      <c r="G474" s="12">
        <f t="shared" si="54"/>
        <v>20.386180188412421</v>
      </c>
      <c r="H474" s="13">
        <f t="shared" si="55"/>
        <v>20.386180188412421</v>
      </c>
    </row>
    <row r="475" spans="1:8" ht="38.25" x14ac:dyDescent="0.2">
      <c r="A475" s="68" t="s">
        <v>368</v>
      </c>
      <c r="B475" s="69" t="s">
        <v>369</v>
      </c>
      <c r="C475" s="49" t="s">
        <v>0</v>
      </c>
      <c r="D475" s="11">
        <v>1840</v>
      </c>
      <c r="E475" s="11">
        <v>1840</v>
      </c>
      <c r="F475" s="11">
        <v>1124.8399999999999</v>
      </c>
      <c r="G475" s="12">
        <f t="shared" si="54"/>
        <v>61.132608695652166</v>
      </c>
      <c r="H475" s="13">
        <f t="shared" si="55"/>
        <v>61.132608695652166</v>
      </c>
    </row>
    <row r="476" spans="1:8" x14ac:dyDescent="0.2">
      <c r="A476" s="68" t="s">
        <v>23</v>
      </c>
      <c r="B476" s="69" t="s">
        <v>369</v>
      </c>
      <c r="C476" s="49" t="s">
        <v>22</v>
      </c>
      <c r="D476" s="11">
        <v>1840</v>
      </c>
      <c r="E476" s="11">
        <v>1840</v>
      </c>
      <c r="F476" s="11">
        <v>1124.8399999999999</v>
      </c>
      <c r="G476" s="12">
        <f t="shared" si="54"/>
        <v>61.132608695652166</v>
      </c>
      <c r="H476" s="13">
        <f t="shared" si="55"/>
        <v>61.132608695652166</v>
      </c>
    </row>
    <row r="477" spans="1:8" ht="38.25" x14ac:dyDescent="0.2">
      <c r="A477" s="68" t="s">
        <v>26</v>
      </c>
      <c r="B477" s="69" t="s">
        <v>369</v>
      </c>
      <c r="C477" s="49" t="s">
        <v>25</v>
      </c>
      <c r="D477" s="11">
        <v>1840</v>
      </c>
      <c r="E477" s="11">
        <v>1840</v>
      </c>
      <c r="F477" s="11">
        <v>1124.8399999999999</v>
      </c>
      <c r="G477" s="12">
        <f t="shared" si="54"/>
        <v>61.132608695652166</v>
      </c>
      <c r="H477" s="13">
        <f t="shared" si="55"/>
        <v>61.132608695652166</v>
      </c>
    </row>
    <row r="478" spans="1:8" ht="51" x14ac:dyDescent="0.2">
      <c r="A478" s="68" t="s">
        <v>350</v>
      </c>
      <c r="B478" s="69" t="s">
        <v>370</v>
      </c>
      <c r="C478" s="49" t="s">
        <v>0</v>
      </c>
      <c r="D478" s="11">
        <v>7638.8</v>
      </c>
      <c r="E478" s="11">
        <v>7638.8</v>
      </c>
      <c r="F478" s="11">
        <v>4734.3999999999996</v>
      </c>
      <c r="G478" s="12">
        <f t="shared" ref="G478:G494" si="56">F478/D478*100</f>
        <v>61.97832120228307</v>
      </c>
      <c r="H478" s="13">
        <f t="shared" ref="H478:H494" si="57">F478/E478*100</f>
        <v>61.97832120228307</v>
      </c>
    </row>
    <row r="479" spans="1:8" x14ac:dyDescent="0.2">
      <c r="A479" s="68" t="s">
        <v>23</v>
      </c>
      <c r="B479" s="69" t="s">
        <v>370</v>
      </c>
      <c r="C479" s="49" t="s">
        <v>22</v>
      </c>
      <c r="D479" s="11">
        <v>7638.8</v>
      </c>
      <c r="E479" s="11">
        <v>7638.8</v>
      </c>
      <c r="F479" s="11">
        <v>4734.3999999999996</v>
      </c>
      <c r="G479" s="12">
        <f t="shared" si="56"/>
        <v>61.97832120228307</v>
      </c>
      <c r="H479" s="13">
        <f t="shared" si="57"/>
        <v>61.97832120228307</v>
      </c>
    </row>
    <row r="480" spans="1:8" ht="38.25" x14ac:dyDescent="0.2">
      <c r="A480" s="68" t="s">
        <v>26</v>
      </c>
      <c r="B480" s="69" t="s">
        <v>370</v>
      </c>
      <c r="C480" s="49" t="s">
        <v>25</v>
      </c>
      <c r="D480" s="11">
        <v>7638.8</v>
      </c>
      <c r="E480" s="11">
        <v>7638.8</v>
      </c>
      <c r="F480" s="11">
        <v>4734.3999999999996</v>
      </c>
      <c r="G480" s="12">
        <f t="shared" si="56"/>
        <v>61.97832120228307</v>
      </c>
      <c r="H480" s="13">
        <f t="shared" si="57"/>
        <v>61.97832120228307</v>
      </c>
    </row>
    <row r="481" spans="1:8" ht="76.5" x14ac:dyDescent="0.2">
      <c r="A481" s="68" t="s">
        <v>371</v>
      </c>
      <c r="B481" s="69" t="s">
        <v>372</v>
      </c>
      <c r="C481" s="49" t="s">
        <v>0</v>
      </c>
      <c r="D481" s="11">
        <v>104805.8</v>
      </c>
      <c r="E481" s="11">
        <v>104805.8</v>
      </c>
      <c r="F481" s="11">
        <v>104805.8</v>
      </c>
      <c r="G481" s="12">
        <f t="shared" si="56"/>
        <v>100</v>
      </c>
      <c r="H481" s="13">
        <f t="shared" si="57"/>
        <v>100</v>
      </c>
    </row>
    <row r="482" spans="1:8" x14ac:dyDescent="0.2">
      <c r="A482" s="68" t="s">
        <v>23</v>
      </c>
      <c r="B482" s="69" t="s">
        <v>372</v>
      </c>
      <c r="C482" s="49" t="s">
        <v>22</v>
      </c>
      <c r="D482" s="11">
        <v>104805.8</v>
      </c>
      <c r="E482" s="11">
        <v>104805.8</v>
      </c>
      <c r="F482" s="11">
        <v>104805.8</v>
      </c>
      <c r="G482" s="12">
        <f t="shared" si="56"/>
        <v>100</v>
      </c>
      <c r="H482" s="13">
        <f t="shared" si="57"/>
        <v>100</v>
      </c>
    </row>
    <row r="483" spans="1:8" ht="38.25" x14ac:dyDescent="0.2">
      <c r="A483" s="68" t="s">
        <v>26</v>
      </c>
      <c r="B483" s="69" t="s">
        <v>372</v>
      </c>
      <c r="C483" s="49" t="s">
        <v>25</v>
      </c>
      <c r="D483" s="11">
        <v>104805.8</v>
      </c>
      <c r="E483" s="11">
        <v>104805.8</v>
      </c>
      <c r="F483" s="11">
        <v>104805.8</v>
      </c>
      <c r="G483" s="12">
        <f t="shared" si="56"/>
        <v>100</v>
      </c>
      <c r="H483" s="13">
        <f t="shared" si="57"/>
        <v>100</v>
      </c>
    </row>
    <row r="484" spans="1:8" ht="76.5" x14ac:dyDescent="0.2">
      <c r="A484" s="68" t="s">
        <v>373</v>
      </c>
      <c r="B484" s="69" t="s">
        <v>374</v>
      </c>
      <c r="C484" s="49" t="s">
        <v>0</v>
      </c>
      <c r="D484" s="11">
        <v>173833</v>
      </c>
      <c r="E484" s="11">
        <v>124648.4</v>
      </c>
      <c r="F484" s="11">
        <v>87059.67</v>
      </c>
      <c r="G484" s="12">
        <f t="shared" si="56"/>
        <v>50.082360656492156</v>
      </c>
      <c r="H484" s="13">
        <f t="shared" si="57"/>
        <v>69.84419374817486</v>
      </c>
    </row>
    <row r="485" spans="1:8" ht="38.25" x14ac:dyDescent="0.2">
      <c r="A485" s="68" t="s">
        <v>375</v>
      </c>
      <c r="B485" s="69" t="s">
        <v>376</v>
      </c>
      <c r="C485" s="49" t="s">
        <v>0</v>
      </c>
      <c r="D485" s="11">
        <v>118983.9</v>
      </c>
      <c r="E485" s="11">
        <v>118983.9</v>
      </c>
      <c r="F485" s="11">
        <v>87059.67</v>
      </c>
      <c r="G485" s="12">
        <f t="shared" si="56"/>
        <v>73.169285928600431</v>
      </c>
      <c r="H485" s="13">
        <f t="shared" si="57"/>
        <v>73.169285928600431</v>
      </c>
    </row>
    <row r="486" spans="1:8" x14ac:dyDescent="0.2">
      <c r="A486" s="68" t="s">
        <v>23</v>
      </c>
      <c r="B486" s="69" t="s">
        <v>376</v>
      </c>
      <c r="C486" s="49" t="s">
        <v>22</v>
      </c>
      <c r="D486" s="11">
        <v>118983.9</v>
      </c>
      <c r="E486" s="11">
        <v>118983.9</v>
      </c>
      <c r="F486" s="11">
        <v>87059.67</v>
      </c>
      <c r="G486" s="12">
        <f t="shared" si="56"/>
        <v>73.169285928600431</v>
      </c>
      <c r="H486" s="13">
        <f t="shared" si="57"/>
        <v>73.169285928600431</v>
      </c>
    </row>
    <row r="487" spans="1:8" ht="38.25" x14ac:dyDescent="0.2">
      <c r="A487" s="68" t="s">
        <v>26</v>
      </c>
      <c r="B487" s="69" t="s">
        <v>376</v>
      </c>
      <c r="C487" s="49" t="s">
        <v>25</v>
      </c>
      <c r="D487" s="11">
        <v>118983.9</v>
      </c>
      <c r="E487" s="11">
        <v>118983.9</v>
      </c>
      <c r="F487" s="11">
        <v>87059.67</v>
      </c>
      <c r="G487" s="12">
        <f t="shared" si="56"/>
        <v>73.169285928600431</v>
      </c>
      <c r="H487" s="13">
        <f t="shared" si="57"/>
        <v>73.169285928600431</v>
      </c>
    </row>
    <row r="488" spans="1:8" ht="38.25" x14ac:dyDescent="0.2">
      <c r="A488" s="68" t="s">
        <v>377</v>
      </c>
      <c r="B488" s="69" t="s">
        <v>378</v>
      </c>
      <c r="C488" s="49" t="s">
        <v>0</v>
      </c>
      <c r="D488" s="11">
        <v>50196.2</v>
      </c>
      <c r="E488" s="11">
        <v>1011.6</v>
      </c>
      <c r="F488" s="11">
        <v>0</v>
      </c>
      <c r="G488" s="75" t="s">
        <v>674</v>
      </c>
      <c r="H488" s="76" t="s">
        <v>674</v>
      </c>
    </row>
    <row r="489" spans="1:8" x14ac:dyDescent="0.2">
      <c r="A489" s="68" t="s">
        <v>23</v>
      </c>
      <c r="B489" s="69" t="s">
        <v>378</v>
      </c>
      <c r="C489" s="49" t="s">
        <v>22</v>
      </c>
      <c r="D489" s="11">
        <v>50196.2</v>
      </c>
      <c r="E489" s="11">
        <v>1011.6</v>
      </c>
      <c r="F489" s="11">
        <v>0</v>
      </c>
      <c r="G489" s="75" t="s">
        <v>674</v>
      </c>
      <c r="H489" s="76" t="s">
        <v>674</v>
      </c>
    </row>
    <row r="490" spans="1:8" ht="38.25" x14ac:dyDescent="0.2">
      <c r="A490" s="68" t="s">
        <v>26</v>
      </c>
      <c r="B490" s="69" t="s">
        <v>378</v>
      </c>
      <c r="C490" s="49" t="s">
        <v>25</v>
      </c>
      <c r="D490" s="11">
        <v>50196.2</v>
      </c>
      <c r="E490" s="11">
        <v>1011.6</v>
      </c>
      <c r="F490" s="11">
        <v>0</v>
      </c>
      <c r="G490" s="75" t="s">
        <v>674</v>
      </c>
      <c r="H490" s="76" t="s">
        <v>674</v>
      </c>
    </row>
    <row r="491" spans="1:8" ht="51" x14ac:dyDescent="0.2">
      <c r="A491" s="68" t="s">
        <v>379</v>
      </c>
      <c r="B491" s="69" t="s">
        <v>380</v>
      </c>
      <c r="C491" s="49" t="s">
        <v>0</v>
      </c>
      <c r="D491" s="11">
        <v>4652.8999999999996</v>
      </c>
      <c r="E491" s="11">
        <v>4652.8999999999996</v>
      </c>
      <c r="F491" s="11">
        <v>0</v>
      </c>
      <c r="G491" s="75" t="s">
        <v>674</v>
      </c>
      <c r="H491" s="76" t="s">
        <v>674</v>
      </c>
    </row>
    <row r="492" spans="1:8" x14ac:dyDescent="0.2">
      <c r="A492" s="68" t="s">
        <v>23</v>
      </c>
      <c r="B492" s="69" t="s">
        <v>380</v>
      </c>
      <c r="C492" s="49" t="s">
        <v>22</v>
      </c>
      <c r="D492" s="11">
        <v>4652.8999999999996</v>
      </c>
      <c r="E492" s="11">
        <v>4652.8999999999996</v>
      </c>
      <c r="F492" s="11">
        <v>0</v>
      </c>
      <c r="G492" s="75" t="s">
        <v>674</v>
      </c>
      <c r="H492" s="76" t="s">
        <v>674</v>
      </c>
    </row>
    <row r="493" spans="1:8" ht="38.25" x14ac:dyDescent="0.2">
      <c r="A493" s="68" t="s">
        <v>26</v>
      </c>
      <c r="B493" s="69" t="s">
        <v>380</v>
      </c>
      <c r="C493" s="49" t="s">
        <v>25</v>
      </c>
      <c r="D493" s="11">
        <v>4652.8999999999996</v>
      </c>
      <c r="E493" s="11">
        <v>4652.8999999999996</v>
      </c>
      <c r="F493" s="11">
        <v>0</v>
      </c>
      <c r="G493" s="75" t="s">
        <v>674</v>
      </c>
      <c r="H493" s="76" t="s">
        <v>674</v>
      </c>
    </row>
    <row r="494" spans="1:8" ht="25.5" x14ac:dyDescent="0.2">
      <c r="A494" s="68" t="s">
        <v>381</v>
      </c>
      <c r="B494" s="69" t="s">
        <v>382</v>
      </c>
      <c r="C494" s="49" t="s">
        <v>0</v>
      </c>
      <c r="D494" s="11">
        <v>42129.8</v>
      </c>
      <c r="E494" s="11">
        <v>42129.8</v>
      </c>
      <c r="F494" s="11">
        <v>33251.19</v>
      </c>
      <c r="G494" s="12">
        <f t="shared" si="56"/>
        <v>78.925582366875702</v>
      </c>
      <c r="H494" s="13">
        <f t="shared" si="57"/>
        <v>78.925582366875702</v>
      </c>
    </row>
    <row r="495" spans="1:8" ht="25.5" x14ac:dyDescent="0.2">
      <c r="A495" s="68" t="s">
        <v>383</v>
      </c>
      <c r="B495" s="69" t="s">
        <v>384</v>
      </c>
      <c r="C495" s="49" t="s">
        <v>0</v>
      </c>
      <c r="D495" s="11">
        <v>21698.3</v>
      </c>
      <c r="E495" s="11">
        <v>21698.3</v>
      </c>
      <c r="F495" s="11">
        <v>15785.58</v>
      </c>
      <c r="G495" s="12">
        <f t="shared" ref="G495:G500" si="58">F495/D495*100</f>
        <v>72.750307627786512</v>
      </c>
      <c r="H495" s="13">
        <f t="shared" ref="H495:H500" si="59">F495/E495*100</f>
        <v>72.750307627786512</v>
      </c>
    </row>
    <row r="496" spans="1:8" x14ac:dyDescent="0.2">
      <c r="A496" s="68" t="s">
        <v>131</v>
      </c>
      <c r="B496" s="69" t="s">
        <v>384</v>
      </c>
      <c r="C496" s="49" t="s">
        <v>132</v>
      </c>
      <c r="D496" s="11">
        <v>21698.3</v>
      </c>
      <c r="E496" s="11">
        <v>21698.3</v>
      </c>
      <c r="F496" s="11">
        <v>15785.58</v>
      </c>
      <c r="G496" s="12">
        <f t="shared" si="58"/>
        <v>72.750307627786512</v>
      </c>
      <c r="H496" s="13">
        <f t="shared" si="59"/>
        <v>72.750307627786512</v>
      </c>
    </row>
    <row r="497" spans="1:8" x14ac:dyDescent="0.2">
      <c r="A497" s="68" t="s">
        <v>133</v>
      </c>
      <c r="B497" s="69" t="s">
        <v>384</v>
      </c>
      <c r="C497" s="49" t="s">
        <v>134</v>
      </c>
      <c r="D497" s="11">
        <v>21698.3</v>
      </c>
      <c r="E497" s="11">
        <v>21698.3</v>
      </c>
      <c r="F497" s="11">
        <v>15785.58</v>
      </c>
      <c r="G497" s="12">
        <f t="shared" si="58"/>
        <v>72.750307627786512</v>
      </c>
      <c r="H497" s="13">
        <f t="shared" si="59"/>
        <v>72.750307627786512</v>
      </c>
    </row>
    <row r="498" spans="1:8" x14ac:dyDescent="0.2">
      <c r="A498" s="68" t="s">
        <v>17</v>
      </c>
      <c r="B498" s="69" t="s">
        <v>385</v>
      </c>
      <c r="C498" s="49" t="s">
        <v>0</v>
      </c>
      <c r="D498" s="11">
        <v>20431.5</v>
      </c>
      <c r="E498" s="11">
        <v>20431.5</v>
      </c>
      <c r="F498" s="11">
        <v>17465.61</v>
      </c>
      <c r="G498" s="12">
        <f t="shared" si="58"/>
        <v>85.483738345202269</v>
      </c>
      <c r="H498" s="13">
        <f t="shared" si="59"/>
        <v>85.483738345202269</v>
      </c>
    </row>
    <row r="499" spans="1:8" ht="25.5" x14ac:dyDescent="0.2">
      <c r="A499" s="68" t="s">
        <v>10</v>
      </c>
      <c r="B499" s="69" t="s">
        <v>385</v>
      </c>
      <c r="C499" s="49" t="s">
        <v>9</v>
      </c>
      <c r="D499" s="11">
        <v>20311.5</v>
      </c>
      <c r="E499" s="11">
        <v>20311.5</v>
      </c>
      <c r="F499" s="11">
        <v>17375.61</v>
      </c>
      <c r="G499" s="12">
        <f t="shared" si="58"/>
        <v>85.545676094823136</v>
      </c>
      <c r="H499" s="13">
        <f t="shared" si="59"/>
        <v>85.545676094823136</v>
      </c>
    </row>
    <row r="500" spans="1:8" ht="25.5" x14ac:dyDescent="0.2">
      <c r="A500" s="68" t="s">
        <v>8</v>
      </c>
      <c r="B500" s="69" t="s">
        <v>385</v>
      </c>
      <c r="C500" s="49" t="s">
        <v>7</v>
      </c>
      <c r="D500" s="11">
        <v>20311.5</v>
      </c>
      <c r="E500" s="11">
        <v>20311.5</v>
      </c>
      <c r="F500" s="11">
        <v>17375.61</v>
      </c>
      <c r="G500" s="12">
        <f t="shared" si="58"/>
        <v>85.545676094823136</v>
      </c>
      <c r="H500" s="13">
        <f t="shared" si="59"/>
        <v>85.545676094823136</v>
      </c>
    </row>
    <row r="501" spans="1:8" x14ac:dyDescent="0.2">
      <c r="A501" s="68" t="s">
        <v>23</v>
      </c>
      <c r="B501" s="69" t="s">
        <v>385</v>
      </c>
      <c r="C501" s="49" t="s">
        <v>22</v>
      </c>
      <c r="D501" s="11">
        <v>120</v>
      </c>
      <c r="E501" s="11">
        <v>120</v>
      </c>
      <c r="F501" s="11">
        <v>90</v>
      </c>
      <c r="G501" s="12">
        <f t="shared" ref="G501:G528" si="60">F501/D501*100</f>
        <v>75</v>
      </c>
      <c r="H501" s="13">
        <f t="shared" ref="H501:H506" si="61">F501/E501*100</f>
        <v>75</v>
      </c>
    </row>
    <row r="502" spans="1:8" x14ac:dyDescent="0.2">
      <c r="A502" s="68" t="s">
        <v>21</v>
      </c>
      <c r="B502" s="69" t="s">
        <v>385</v>
      </c>
      <c r="C502" s="49" t="s">
        <v>20</v>
      </c>
      <c r="D502" s="11">
        <v>120</v>
      </c>
      <c r="E502" s="11">
        <v>120</v>
      </c>
      <c r="F502" s="11">
        <v>90</v>
      </c>
      <c r="G502" s="12">
        <f t="shared" si="60"/>
        <v>75</v>
      </c>
      <c r="H502" s="13">
        <f t="shared" si="61"/>
        <v>75</v>
      </c>
    </row>
    <row r="503" spans="1:8" ht="38.25" x14ac:dyDescent="0.2">
      <c r="A503" s="68" t="s">
        <v>386</v>
      </c>
      <c r="B503" s="69" t="s">
        <v>387</v>
      </c>
      <c r="C503" s="49" t="s">
        <v>0</v>
      </c>
      <c r="D503" s="11">
        <v>11979.4</v>
      </c>
      <c r="E503" s="11">
        <v>11979.4</v>
      </c>
      <c r="F503" s="11">
        <v>5035.1400000000003</v>
      </c>
      <c r="G503" s="12">
        <f t="shared" si="60"/>
        <v>42.031654339950251</v>
      </c>
      <c r="H503" s="13">
        <f t="shared" si="61"/>
        <v>42.031654339950251</v>
      </c>
    </row>
    <row r="504" spans="1:8" ht="25.5" x14ac:dyDescent="0.2">
      <c r="A504" s="68" t="s">
        <v>388</v>
      </c>
      <c r="B504" s="69" t="s">
        <v>389</v>
      </c>
      <c r="C504" s="49" t="s">
        <v>0</v>
      </c>
      <c r="D504" s="11">
        <v>1410</v>
      </c>
      <c r="E504" s="11">
        <v>1410</v>
      </c>
      <c r="F504" s="11">
        <v>623.5</v>
      </c>
      <c r="G504" s="12">
        <f t="shared" si="60"/>
        <v>44.219858156028366</v>
      </c>
      <c r="H504" s="13">
        <f t="shared" si="61"/>
        <v>44.219858156028366</v>
      </c>
    </row>
    <row r="505" spans="1:8" x14ac:dyDescent="0.2">
      <c r="A505" s="68" t="s">
        <v>131</v>
      </c>
      <c r="B505" s="69" t="s">
        <v>389</v>
      </c>
      <c r="C505" s="49" t="s">
        <v>132</v>
      </c>
      <c r="D505" s="11">
        <v>1410</v>
      </c>
      <c r="E505" s="11">
        <v>1410</v>
      </c>
      <c r="F505" s="11">
        <v>623.5</v>
      </c>
      <c r="G505" s="12">
        <f t="shared" si="60"/>
        <v>44.219858156028366</v>
      </c>
      <c r="H505" s="13">
        <f t="shared" si="61"/>
        <v>44.219858156028366</v>
      </c>
    </row>
    <row r="506" spans="1:8" x14ac:dyDescent="0.2">
      <c r="A506" s="68" t="s">
        <v>133</v>
      </c>
      <c r="B506" s="69" t="s">
        <v>389</v>
      </c>
      <c r="C506" s="49" t="s">
        <v>134</v>
      </c>
      <c r="D506" s="11">
        <v>1410</v>
      </c>
      <c r="E506" s="11">
        <v>1410</v>
      </c>
      <c r="F506" s="11">
        <v>623.5</v>
      </c>
      <c r="G506" s="12">
        <f t="shared" si="60"/>
        <v>44.219858156028366</v>
      </c>
      <c r="H506" s="13">
        <f t="shared" si="61"/>
        <v>44.219858156028366</v>
      </c>
    </row>
    <row r="507" spans="1:8" ht="25.5" x14ac:dyDescent="0.2">
      <c r="A507" s="68" t="s">
        <v>390</v>
      </c>
      <c r="B507" s="69" t="s">
        <v>391</v>
      </c>
      <c r="C507" s="49" t="s">
        <v>0</v>
      </c>
      <c r="D507" s="11">
        <v>10569.4</v>
      </c>
      <c r="E507" s="11">
        <v>10569.4</v>
      </c>
      <c r="F507" s="11">
        <v>4411.6400000000003</v>
      </c>
      <c r="G507" s="12">
        <f t="shared" si="60"/>
        <v>41.739739247260964</v>
      </c>
      <c r="H507" s="13">
        <f t="shared" ref="H507:H528" si="62">F507/E507*100</f>
        <v>41.739739247260964</v>
      </c>
    </row>
    <row r="508" spans="1:8" x14ac:dyDescent="0.2">
      <c r="A508" s="68" t="s">
        <v>131</v>
      </c>
      <c r="B508" s="69" t="s">
        <v>391</v>
      </c>
      <c r="C508" s="49" t="s">
        <v>132</v>
      </c>
      <c r="D508" s="11">
        <v>10569.4</v>
      </c>
      <c r="E508" s="11">
        <v>10569.4</v>
      </c>
      <c r="F508" s="11">
        <v>4411.6400000000003</v>
      </c>
      <c r="G508" s="12">
        <f t="shared" si="60"/>
        <v>41.739739247260964</v>
      </c>
      <c r="H508" s="13">
        <f t="shared" si="62"/>
        <v>41.739739247260964</v>
      </c>
    </row>
    <row r="509" spans="1:8" x14ac:dyDescent="0.2">
      <c r="A509" s="68" t="s">
        <v>133</v>
      </c>
      <c r="B509" s="69" t="s">
        <v>391</v>
      </c>
      <c r="C509" s="49" t="s">
        <v>134</v>
      </c>
      <c r="D509" s="11">
        <v>10569.4</v>
      </c>
      <c r="E509" s="11">
        <v>10569.4</v>
      </c>
      <c r="F509" s="11">
        <v>4411.6400000000003</v>
      </c>
      <c r="G509" s="12">
        <f t="shared" si="60"/>
        <v>41.739739247260964</v>
      </c>
      <c r="H509" s="13">
        <f t="shared" si="62"/>
        <v>41.739739247260964</v>
      </c>
    </row>
    <row r="510" spans="1:8" ht="25.5" x14ac:dyDescent="0.2">
      <c r="A510" s="68" t="s">
        <v>392</v>
      </c>
      <c r="B510" s="69" t="s">
        <v>393</v>
      </c>
      <c r="C510" s="49" t="s">
        <v>0</v>
      </c>
      <c r="D510" s="11">
        <v>241452</v>
      </c>
      <c r="E510" s="11">
        <v>241452</v>
      </c>
      <c r="F510" s="11">
        <v>180201.94</v>
      </c>
      <c r="G510" s="12">
        <f t="shared" si="60"/>
        <v>74.632614349850073</v>
      </c>
      <c r="H510" s="13">
        <f t="shared" si="62"/>
        <v>74.632614349850073</v>
      </c>
    </row>
    <row r="511" spans="1:8" x14ac:dyDescent="0.2">
      <c r="A511" s="68" t="s">
        <v>64</v>
      </c>
      <c r="B511" s="69" t="s">
        <v>394</v>
      </c>
      <c r="C511" s="49" t="s">
        <v>0</v>
      </c>
      <c r="D511" s="11">
        <v>241452</v>
      </c>
      <c r="E511" s="11">
        <v>241452</v>
      </c>
      <c r="F511" s="11">
        <v>180201.94</v>
      </c>
      <c r="G511" s="12">
        <f t="shared" si="60"/>
        <v>74.632614349850073</v>
      </c>
      <c r="H511" s="13">
        <f t="shared" si="62"/>
        <v>74.632614349850073</v>
      </c>
    </row>
    <row r="512" spans="1:8" ht="25.5" x14ac:dyDescent="0.2">
      <c r="A512" s="68" t="s">
        <v>395</v>
      </c>
      <c r="B512" s="69" t="s">
        <v>396</v>
      </c>
      <c r="C512" s="49" t="s">
        <v>0</v>
      </c>
      <c r="D512" s="11">
        <v>169405.8</v>
      </c>
      <c r="E512" s="11">
        <v>169405.8</v>
      </c>
      <c r="F512" s="11">
        <v>119265.28</v>
      </c>
      <c r="G512" s="12">
        <f t="shared" si="60"/>
        <v>70.402123185864951</v>
      </c>
      <c r="H512" s="13">
        <f t="shared" si="62"/>
        <v>70.402123185864951</v>
      </c>
    </row>
    <row r="513" spans="1:8" ht="38.25" x14ac:dyDescent="0.2">
      <c r="A513" s="68" t="s">
        <v>397</v>
      </c>
      <c r="B513" s="69" t="s">
        <v>398</v>
      </c>
      <c r="C513" s="49" t="s">
        <v>0</v>
      </c>
      <c r="D513" s="11">
        <v>205.7</v>
      </c>
      <c r="E513" s="11">
        <v>205.7</v>
      </c>
      <c r="F513" s="11">
        <v>205.67</v>
      </c>
      <c r="G513" s="12">
        <f t="shared" si="60"/>
        <v>99.985415653864848</v>
      </c>
      <c r="H513" s="13">
        <f t="shared" si="62"/>
        <v>99.985415653864848</v>
      </c>
    </row>
    <row r="514" spans="1:8" x14ac:dyDescent="0.2">
      <c r="A514" s="68" t="s">
        <v>131</v>
      </c>
      <c r="B514" s="69" t="s">
        <v>398</v>
      </c>
      <c r="C514" s="49" t="s">
        <v>132</v>
      </c>
      <c r="D514" s="11">
        <v>205.7</v>
      </c>
      <c r="E514" s="11">
        <v>205.7</v>
      </c>
      <c r="F514" s="11">
        <v>205.67</v>
      </c>
      <c r="G514" s="12">
        <f t="shared" si="60"/>
        <v>99.985415653864848</v>
      </c>
      <c r="H514" s="13">
        <f t="shared" si="62"/>
        <v>99.985415653864848</v>
      </c>
    </row>
    <row r="515" spans="1:8" x14ac:dyDescent="0.2">
      <c r="A515" s="68" t="s">
        <v>133</v>
      </c>
      <c r="B515" s="69" t="s">
        <v>398</v>
      </c>
      <c r="C515" s="49" t="s">
        <v>134</v>
      </c>
      <c r="D515" s="11">
        <v>205.7</v>
      </c>
      <c r="E515" s="11">
        <v>205.7</v>
      </c>
      <c r="F515" s="11">
        <v>205.67</v>
      </c>
      <c r="G515" s="12">
        <f t="shared" si="60"/>
        <v>99.985415653864848</v>
      </c>
      <c r="H515" s="13">
        <f t="shared" si="62"/>
        <v>99.985415653864848</v>
      </c>
    </row>
    <row r="516" spans="1:8" x14ac:dyDescent="0.2">
      <c r="A516" s="68" t="s">
        <v>17</v>
      </c>
      <c r="B516" s="69" t="s">
        <v>399</v>
      </c>
      <c r="C516" s="49" t="s">
        <v>0</v>
      </c>
      <c r="D516" s="11">
        <v>500</v>
      </c>
      <c r="E516" s="11">
        <v>500</v>
      </c>
      <c r="F516" s="11">
        <v>232</v>
      </c>
      <c r="G516" s="12">
        <f t="shared" si="60"/>
        <v>46.400000000000006</v>
      </c>
      <c r="H516" s="13">
        <f t="shared" si="62"/>
        <v>46.400000000000006</v>
      </c>
    </row>
    <row r="517" spans="1:8" ht="25.5" x14ac:dyDescent="0.2">
      <c r="A517" s="68" t="s">
        <v>10</v>
      </c>
      <c r="B517" s="69" t="s">
        <v>399</v>
      </c>
      <c r="C517" s="49" t="s">
        <v>9</v>
      </c>
      <c r="D517" s="11">
        <v>500</v>
      </c>
      <c r="E517" s="11">
        <v>500</v>
      </c>
      <c r="F517" s="11">
        <v>232</v>
      </c>
      <c r="G517" s="12">
        <f t="shared" si="60"/>
        <v>46.400000000000006</v>
      </c>
      <c r="H517" s="13">
        <f t="shared" si="62"/>
        <v>46.400000000000006</v>
      </c>
    </row>
    <row r="518" spans="1:8" ht="25.5" x14ac:dyDescent="0.2">
      <c r="A518" s="68" t="s">
        <v>8</v>
      </c>
      <c r="B518" s="69" t="s">
        <v>399</v>
      </c>
      <c r="C518" s="49" t="s">
        <v>7</v>
      </c>
      <c r="D518" s="11">
        <v>500</v>
      </c>
      <c r="E518" s="11">
        <v>500</v>
      </c>
      <c r="F518" s="11">
        <v>232</v>
      </c>
      <c r="G518" s="12">
        <f t="shared" si="60"/>
        <v>46.400000000000006</v>
      </c>
      <c r="H518" s="13">
        <f t="shared" si="62"/>
        <v>46.400000000000006</v>
      </c>
    </row>
    <row r="519" spans="1:8" ht="38.25" x14ac:dyDescent="0.2">
      <c r="A519" s="68" t="s">
        <v>400</v>
      </c>
      <c r="B519" s="69" t="s">
        <v>401</v>
      </c>
      <c r="C519" s="49" t="s">
        <v>0</v>
      </c>
      <c r="D519" s="11">
        <v>7140</v>
      </c>
      <c r="E519" s="11">
        <v>7140</v>
      </c>
      <c r="F519" s="11">
        <v>7140</v>
      </c>
      <c r="G519" s="12">
        <f t="shared" si="60"/>
        <v>100</v>
      </c>
      <c r="H519" s="13">
        <f t="shared" si="62"/>
        <v>100</v>
      </c>
    </row>
    <row r="520" spans="1:8" x14ac:dyDescent="0.2">
      <c r="A520" s="68" t="s">
        <v>131</v>
      </c>
      <c r="B520" s="69" t="s">
        <v>401</v>
      </c>
      <c r="C520" s="49" t="s">
        <v>132</v>
      </c>
      <c r="D520" s="11">
        <v>7140</v>
      </c>
      <c r="E520" s="11">
        <v>7140</v>
      </c>
      <c r="F520" s="11">
        <v>7140</v>
      </c>
      <c r="G520" s="12">
        <f t="shared" si="60"/>
        <v>100</v>
      </c>
      <c r="H520" s="13">
        <f t="shared" si="62"/>
        <v>100</v>
      </c>
    </row>
    <row r="521" spans="1:8" x14ac:dyDescent="0.2">
      <c r="A521" s="68" t="s">
        <v>149</v>
      </c>
      <c r="B521" s="69" t="s">
        <v>401</v>
      </c>
      <c r="C521" s="49" t="s">
        <v>150</v>
      </c>
      <c r="D521" s="11">
        <v>7140</v>
      </c>
      <c r="E521" s="11">
        <v>7140</v>
      </c>
      <c r="F521" s="11">
        <v>7140</v>
      </c>
      <c r="G521" s="12">
        <f t="shared" si="60"/>
        <v>100</v>
      </c>
      <c r="H521" s="13">
        <f t="shared" si="62"/>
        <v>100</v>
      </c>
    </row>
    <row r="522" spans="1:8" ht="38.25" x14ac:dyDescent="0.2">
      <c r="A522" s="68" t="s">
        <v>402</v>
      </c>
      <c r="B522" s="69" t="s">
        <v>403</v>
      </c>
      <c r="C522" s="49" t="s">
        <v>0</v>
      </c>
      <c r="D522" s="11">
        <v>146699</v>
      </c>
      <c r="E522" s="11">
        <v>146699</v>
      </c>
      <c r="F522" s="11">
        <v>99320.13</v>
      </c>
      <c r="G522" s="12">
        <f t="shared" si="60"/>
        <v>67.703344944409977</v>
      </c>
      <c r="H522" s="13">
        <f t="shared" si="62"/>
        <v>67.703344944409977</v>
      </c>
    </row>
    <row r="523" spans="1:8" x14ac:dyDescent="0.2">
      <c r="A523" s="68" t="s">
        <v>131</v>
      </c>
      <c r="B523" s="69" t="s">
        <v>403</v>
      </c>
      <c r="C523" s="49" t="s">
        <v>132</v>
      </c>
      <c r="D523" s="11">
        <v>146699</v>
      </c>
      <c r="E523" s="11">
        <v>146699</v>
      </c>
      <c r="F523" s="11">
        <v>99320.13</v>
      </c>
      <c r="G523" s="12">
        <f t="shared" si="60"/>
        <v>67.703344944409977</v>
      </c>
      <c r="H523" s="13">
        <f t="shared" si="62"/>
        <v>67.703344944409977</v>
      </c>
    </row>
    <row r="524" spans="1:8" x14ac:dyDescent="0.2">
      <c r="A524" s="68" t="s">
        <v>149</v>
      </c>
      <c r="B524" s="69" t="s">
        <v>403</v>
      </c>
      <c r="C524" s="49" t="s">
        <v>150</v>
      </c>
      <c r="D524" s="11">
        <v>146699</v>
      </c>
      <c r="E524" s="11">
        <v>146699</v>
      </c>
      <c r="F524" s="11">
        <v>99320.13</v>
      </c>
      <c r="G524" s="12">
        <f t="shared" si="60"/>
        <v>67.703344944409977</v>
      </c>
      <c r="H524" s="13">
        <f t="shared" si="62"/>
        <v>67.703344944409977</v>
      </c>
    </row>
    <row r="525" spans="1:8" ht="38.25" x14ac:dyDescent="0.2">
      <c r="A525" s="68" t="s">
        <v>404</v>
      </c>
      <c r="B525" s="69" t="s">
        <v>405</v>
      </c>
      <c r="C525" s="49" t="s">
        <v>0</v>
      </c>
      <c r="D525" s="11">
        <v>7140.1</v>
      </c>
      <c r="E525" s="11">
        <v>7140.1</v>
      </c>
      <c r="F525" s="11">
        <v>7140.1</v>
      </c>
      <c r="G525" s="12">
        <f t="shared" si="60"/>
        <v>100</v>
      </c>
      <c r="H525" s="13">
        <f t="shared" si="62"/>
        <v>100</v>
      </c>
    </row>
    <row r="526" spans="1:8" x14ac:dyDescent="0.2">
      <c r="A526" s="68" t="s">
        <v>131</v>
      </c>
      <c r="B526" s="69" t="s">
        <v>405</v>
      </c>
      <c r="C526" s="49" t="s">
        <v>132</v>
      </c>
      <c r="D526" s="11">
        <v>7140.1</v>
      </c>
      <c r="E526" s="11">
        <v>7140.1</v>
      </c>
      <c r="F526" s="11">
        <v>7140.1</v>
      </c>
      <c r="G526" s="12">
        <f t="shared" si="60"/>
        <v>100</v>
      </c>
      <c r="H526" s="13">
        <f t="shared" si="62"/>
        <v>100</v>
      </c>
    </row>
    <row r="527" spans="1:8" x14ac:dyDescent="0.2">
      <c r="A527" s="68" t="s">
        <v>149</v>
      </c>
      <c r="B527" s="69" t="s">
        <v>405</v>
      </c>
      <c r="C527" s="49" t="s">
        <v>150</v>
      </c>
      <c r="D527" s="11">
        <v>7140.1</v>
      </c>
      <c r="E527" s="11">
        <v>7140.1</v>
      </c>
      <c r="F527" s="11">
        <v>7140.1</v>
      </c>
      <c r="G527" s="12">
        <f t="shared" si="60"/>
        <v>100</v>
      </c>
      <c r="H527" s="13">
        <f t="shared" si="62"/>
        <v>100</v>
      </c>
    </row>
    <row r="528" spans="1:8" ht="38.25" x14ac:dyDescent="0.2">
      <c r="A528" s="68" t="s">
        <v>406</v>
      </c>
      <c r="B528" s="69" t="s">
        <v>407</v>
      </c>
      <c r="C528" s="49" t="s">
        <v>0</v>
      </c>
      <c r="D528" s="11">
        <v>7721</v>
      </c>
      <c r="E528" s="11">
        <v>7721</v>
      </c>
      <c r="F528" s="11">
        <v>5227.38</v>
      </c>
      <c r="G528" s="12">
        <f t="shared" si="60"/>
        <v>67.703406294521443</v>
      </c>
      <c r="H528" s="13">
        <f t="shared" si="62"/>
        <v>67.703406294521443</v>
      </c>
    </row>
    <row r="529" spans="1:8" x14ac:dyDescent="0.2">
      <c r="A529" s="68" t="s">
        <v>131</v>
      </c>
      <c r="B529" s="69" t="s">
        <v>407</v>
      </c>
      <c r="C529" s="49" t="s">
        <v>132</v>
      </c>
      <c r="D529" s="11">
        <v>7721</v>
      </c>
      <c r="E529" s="11">
        <v>7721</v>
      </c>
      <c r="F529" s="11">
        <v>5227.38</v>
      </c>
      <c r="G529" s="12">
        <f t="shared" ref="G529:G534" si="63">F529/D529*100</f>
        <v>67.703406294521443</v>
      </c>
      <c r="H529" s="13">
        <f t="shared" ref="H529" si="64">F529/E529*100</f>
        <v>67.703406294521443</v>
      </c>
    </row>
    <row r="530" spans="1:8" x14ac:dyDescent="0.2">
      <c r="A530" s="68" t="s">
        <v>149</v>
      </c>
      <c r="B530" s="69" t="s">
        <v>407</v>
      </c>
      <c r="C530" s="49" t="s">
        <v>150</v>
      </c>
      <c r="D530" s="11">
        <v>7721</v>
      </c>
      <c r="E530" s="11">
        <v>7721</v>
      </c>
      <c r="F530" s="11">
        <v>5227.38</v>
      </c>
      <c r="G530" s="12">
        <f t="shared" si="63"/>
        <v>67.703406294521443</v>
      </c>
      <c r="H530" s="13">
        <f t="shared" ref="H530:H534" si="65">F530/E530*100</f>
        <v>67.703406294521443</v>
      </c>
    </row>
    <row r="531" spans="1:8" ht="51" x14ac:dyDescent="0.2">
      <c r="A531" s="68" t="s">
        <v>408</v>
      </c>
      <c r="B531" s="69" t="s">
        <v>409</v>
      </c>
      <c r="C531" s="49" t="s">
        <v>0</v>
      </c>
      <c r="D531" s="11">
        <v>72046.2</v>
      </c>
      <c r="E531" s="11">
        <v>72046.2</v>
      </c>
      <c r="F531" s="11">
        <v>60936.66</v>
      </c>
      <c r="G531" s="12">
        <f t="shared" si="63"/>
        <v>84.579977847547823</v>
      </c>
      <c r="H531" s="13">
        <f t="shared" si="65"/>
        <v>84.579977847547823</v>
      </c>
    </row>
    <row r="532" spans="1:8" x14ac:dyDescent="0.2">
      <c r="A532" s="68" t="s">
        <v>410</v>
      </c>
      <c r="B532" s="69" t="s">
        <v>411</v>
      </c>
      <c r="C532" s="49" t="s">
        <v>0</v>
      </c>
      <c r="D532" s="11">
        <v>23698.5</v>
      </c>
      <c r="E532" s="11">
        <v>23698.5</v>
      </c>
      <c r="F532" s="11">
        <v>16722.79</v>
      </c>
      <c r="G532" s="12">
        <f t="shared" si="63"/>
        <v>70.564761482794268</v>
      </c>
      <c r="H532" s="13">
        <f t="shared" si="65"/>
        <v>70.564761482794268</v>
      </c>
    </row>
    <row r="533" spans="1:8" ht="25.5" x14ac:dyDescent="0.2">
      <c r="A533" s="68" t="s">
        <v>10</v>
      </c>
      <c r="B533" s="69" t="s">
        <v>411</v>
      </c>
      <c r="C533" s="49" t="s">
        <v>9</v>
      </c>
      <c r="D533" s="11">
        <v>23698.5</v>
      </c>
      <c r="E533" s="11">
        <v>23698.5</v>
      </c>
      <c r="F533" s="11">
        <v>16722.79</v>
      </c>
      <c r="G533" s="12">
        <f t="shared" si="63"/>
        <v>70.564761482794268</v>
      </c>
      <c r="H533" s="13">
        <f t="shared" si="65"/>
        <v>70.564761482794268</v>
      </c>
    </row>
    <row r="534" spans="1:8" ht="25.5" x14ac:dyDescent="0.2">
      <c r="A534" s="68" t="s">
        <v>8</v>
      </c>
      <c r="B534" s="69" t="s">
        <v>411</v>
      </c>
      <c r="C534" s="49" t="s">
        <v>7</v>
      </c>
      <c r="D534" s="11">
        <v>23698.5</v>
      </c>
      <c r="E534" s="11">
        <v>23698.5</v>
      </c>
      <c r="F534" s="11">
        <v>16722.79</v>
      </c>
      <c r="G534" s="12">
        <f t="shared" si="63"/>
        <v>70.564761482794268</v>
      </c>
      <c r="H534" s="13">
        <f t="shared" si="65"/>
        <v>70.564761482794268</v>
      </c>
    </row>
    <row r="535" spans="1:8" s="18" customFormat="1" ht="38.25" x14ac:dyDescent="0.2">
      <c r="A535" s="68" t="s">
        <v>412</v>
      </c>
      <c r="B535" s="69" t="s">
        <v>413</v>
      </c>
      <c r="C535" s="49" t="s">
        <v>0</v>
      </c>
      <c r="D535" s="11">
        <v>9987.7000000000007</v>
      </c>
      <c r="E535" s="11">
        <v>9987.7000000000007</v>
      </c>
      <c r="F535" s="11">
        <v>9987.77</v>
      </c>
      <c r="G535" s="12">
        <f t="shared" ref="G535:G559" si="66">F535/D535*100</f>
        <v>100.00070086206033</v>
      </c>
      <c r="H535" s="13">
        <f t="shared" ref="H535:H559" si="67">F535/E535*100</f>
        <v>100.00070086206033</v>
      </c>
    </row>
    <row r="536" spans="1:8" s="18" customFormat="1" x14ac:dyDescent="0.2">
      <c r="A536" s="68" t="s">
        <v>23</v>
      </c>
      <c r="B536" s="69" t="s">
        <v>413</v>
      </c>
      <c r="C536" s="49" t="s">
        <v>22</v>
      </c>
      <c r="D536" s="11">
        <v>9987.7000000000007</v>
      </c>
      <c r="E536" s="11">
        <v>9987.7000000000007</v>
      </c>
      <c r="F536" s="11">
        <v>9987.77</v>
      </c>
      <c r="G536" s="12">
        <f t="shared" si="66"/>
        <v>100.00070086206033</v>
      </c>
      <c r="H536" s="13">
        <f t="shared" si="67"/>
        <v>100.00070086206033</v>
      </c>
    </row>
    <row r="537" spans="1:8" s="18" customFormat="1" ht="38.25" x14ac:dyDescent="0.2">
      <c r="A537" s="68" t="s">
        <v>26</v>
      </c>
      <c r="B537" s="69" t="s">
        <v>413</v>
      </c>
      <c r="C537" s="49" t="s">
        <v>25</v>
      </c>
      <c r="D537" s="11">
        <v>9987.7000000000007</v>
      </c>
      <c r="E537" s="11">
        <v>9987.7000000000007</v>
      </c>
      <c r="F537" s="11">
        <v>9987.77</v>
      </c>
      <c r="G537" s="12">
        <f t="shared" si="66"/>
        <v>100.00070086206033</v>
      </c>
      <c r="H537" s="13">
        <f t="shared" si="67"/>
        <v>100.00070086206033</v>
      </c>
    </row>
    <row r="538" spans="1:8" s="18" customFormat="1" ht="38.25" x14ac:dyDescent="0.2">
      <c r="A538" s="68" t="s">
        <v>414</v>
      </c>
      <c r="B538" s="69" t="s">
        <v>415</v>
      </c>
      <c r="C538" s="49" t="s">
        <v>0</v>
      </c>
      <c r="D538" s="11">
        <v>38360</v>
      </c>
      <c r="E538" s="11">
        <v>38360</v>
      </c>
      <c r="F538" s="11">
        <v>34226.1</v>
      </c>
      <c r="G538" s="12">
        <f t="shared" si="66"/>
        <v>89.223409801876954</v>
      </c>
      <c r="H538" s="13">
        <f t="shared" si="67"/>
        <v>89.223409801876954</v>
      </c>
    </row>
    <row r="539" spans="1:8" s="18" customFormat="1" x14ac:dyDescent="0.2">
      <c r="A539" s="68" t="s">
        <v>23</v>
      </c>
      <c r="B539" s="69" t="s">
        <v>415</v>
      </c>
      <c r="C539" s="49" t="s">
        <v>22</v>
      </c>
      <c r="D539" s="11">
        <v>38360</v>
      </c>
      <c r="E539" s="11">
        <v>38360</v>
      </c>
      <c r="F539" s="11">
        <v>34226.1</v>
      </c>
      <c r="G539" s="12">
        <f t="shared" si="66"/>
        <v>89.223409801876954</v>
      </c>
      <c r="H539" s="13">
        <f t="shared" si="67"/>
        <v>89.223409801876954</v>
      </c>
    </row>
    <row r="540" spans="1:8" ht="38.25" x14ac:dyDescent="0.2">
      <c r="A540" s="68" t="s">
        <v>26</v>
      </c>
      <c r="B540" s="69" t="s">
        <v>415</v>
      </c>
      <c r="C540" s="49" t="s">
        <v>25</v>
      </c>
      <c r="D540" s="11">
        <v>38360</v>
      </c>
      <c r="E540" s="11">
        <v>38360</v>
      </c>
      <c r="F540" s="11">
        <v>34226.1</v>
      </c>
      <c r="G540" s="12">
        <f t="shared" si="66"/>
        <v>89.223409801876954</v>
      </c>
      <c r="H540" s="13">
        <f t="shared" si="67"/>
        <v>89.223409801876954</v>
      </c>
    </row>
    <row r="541" spans="1:8" ht="38.25" x14ac:dyDescent="0.2">
      <c r="A541" s="68" t="s">
        <v>416</v>
      </c>
      <c r="B541" s="69" t="s">
        <v>417</v>
      </c>
      <c r="C541" s="49" t="s">
        <v>0</v>
      </c>
      <c r="D541" s="11">
        <v>3457.7</v>
      </c>
      <c r="E541" s="11">
        <v>3477.5</v>
      </c>
      <c r="F541" s="11">
        <v>1964.8</v>
      </c>
      <c r="G541" s="12">
        <f t="shared" si="66"/>
        <v>56.823900280533302</v>
      </c>
      <c r="H541" s="13">
        <f t="shared" si="67"/>
        <v>56.50035945363048</v>
      </c>
    </row>
    <row r="542" spans="1:8" x14ac:dyDescent="0.2">
      <c r="A542" s="68" t="s">
        <v>64</v>
      </c>
      <c r="B542" s="69" t="s">
        <v>418</v>
      </c>
      <c r="C542" s="49" t="s">
        <v>0</v>
      </c>
      <c r="D542" s="11">
        <v>3457.7</v>
      </c>
      <c r="E542" s="11">
        <v>3477.5</v>
      </c>
      <c r="F542" s="11">
        <v>1964.8</v>
      </c>
      <c r="G542" s="12">
        <f t="shared" si="66"/>
        <v>56.823900280533302</v>
      </c>
      <c r="H542" s="13">
        <f t="shared" si="67"/>
        <v>56.50035945363048</v>
      </c>
    </row>
    <row r="543" spans="1:8" ht="25.5" x14ac:dyDescent="0.2">
      <c r="A543" s="68" t="s">
        <v>65</v>
      </c>
      <c r="B543" s="69" t="s">
        <v>419</v>
      </c>
      <c r="C543" s="49" t="s">
        <v>0</v>
      </c>
      <c r="D543" s="11">
        <v>2219</v>
      </c>
      <c r="E543" s="11">
        <v>2238.8000000000002</v>
      </c>
      <c r="F543" s="11">
        <v>1428.03</v>
      </c>
      <c r="G543" s="12">
        <f t="shared" si="66"/>
        <v>64.354664263181618</v>
      </c>
      <c r="H543" s="13">
        <f t="shared" si="67"/>
        <v>63.785510094693578</v>
      </c>
    </row>
    <row r="544" spans="1:8" ht="89.25" x14ac:dyDescent="0.2">
      <c r="A544" s="68" t="s">
        <v>420</v>
      </c>
      <c r="B544" s="69" t="s">
        <v>421</v>
      </c>
      <c r="C544" s="49" t="s">
        <v>0</v>
      </c>
      <c r="D544" s="11">
        <v>2219</v>
      </c>
      <c r="E544" s="11">
        <v>2238.8000000000002</v>
      </c>
      <c r="F544" s="11">
        <v>1428.03</v>
      </c>
      <c r="G544" s="12">
        <f t="shared" si="66"/>
        <v>64.354664263181618</v>
      </c>
      <c r="H544" s="13">
        <f t="shared" si="67"/>
        <v>63.785510094693578</v>
      </c>
    </row>
    <row r="545" spans="1:8" ht="51" x14ac:dyDescent="0.2">
      <c r="A545" s="68" t="s">
        <v>16</v>
      </c>
      <c r="B545" s="69" t="s">
        <v>421</v>
      </c>
      <c r="C545" s="49" t="s">
        <v>15</v>
      </c>
      <c r="D545" s="11">
        <v>2080.6</v>
      </c>
      <c r="E545" s="11">
        <v>2100.4</v>
      </c>
      <c r="F545" s="11">
        <v>1324.65</v>
      </c>
      <c r="G545" s="12">
        <f t="shared" si="66"/>
        <v>63.666730750744982</v>
      </c>
      <c r="H545" s="13">
        <f t="shared" si="67"/>
        <v>63.066558750714151</v>
      </c>
    </row>
    <row r="546" spans="1:8" ht="25.5" x14ac:dyDescent="0.2">
      <c r="A546" s="68" t="s">
        <v>19</v>
      </c>
      <c r="B546" s="69" t="s">
        <v>421</v>
      </c>
      <c r="C546" s="49" t="s">
        <v>18</v>
      </c>
      <c r="D546" s="11">
        <v>2080.6</v>
      </c>
      <c r="E546" s="11">
        <v>2100.4</v>
      </c>
      <c r="F546" s="11">
        <v>1324.65</v>
      </c>
      <c r="G546" s="12">
        <f t="shared" si="66"/>
        <v>63.666730750744982</v>
      </c>
      <c r="H546" s="13">
        <f t="shared" si="67"/>
        <v>63.066558750714151</v>
      </c>
    </row>
    <row r="547" spans="1:8" ht="25.5" x14ac:dyDescent="0.2">
      <c r="A547" s="68" t="s">
        <v>10</v>
      </c>
      <c r="B547" s="69" t="s">
        <v>421</v>
      </c>
      <c r="C547" s="49" t="s">
        <v>9</v>
      </c>
      <c r="D547" s="11">
        <v>138.4</v>
      </c>
      <c r="E547" s="11">
        <v>138.4</v>
      </c>
      <c r="F547" s="11">
        <v>103.38</v>
      </c>
      <c r="G547" s="12">
        <f t="shared" si="66"/>
        <v>74.696531791907503</v>
      </c>
      <c r="H547" s="13">
        <f t="shared" si="67"/>
        <v>74.696531791907503</v>
      </c>
    </row>
    <row r="548" spans="1:8" ht="25.5" x14ac:dyDescent="0.2">
      <c r="A548" s="68" t="s">
        <v>8</v>
      </c>
      <c r="B548" s="69" t="s">
        <v>421</v>
      </c>
      <c r="C548" s="49" t="s">
        <v>7</v>
      </c>
      <c r="D548" s="11">
        <v>138.4</v>
      </c>
      <c r="E548" s="11">
        <v>138.4</v>
      </c>
      <c r="F548" s="11">
        <v>103.38</v>
      </c>
      <c r="G548" s="12">
        <f t="shared" si="66"/>
        <v>74.696531791907503</v>
      </c>
      <c r="H548" s="13">
        <f t="shared" si="67"/>
        <v>74.696531791907503</v>
      </c>
    </row>
    <row r="549" spans="1:8" ht="25.5" x14ac:dyDescent="0.2">
      <c r="A549" s="68" t="s">
        <v>422</v>
      </c>
      <c r="B549" s="69" t="s">
        <v>423</v>
      </c>
      <c r="C549" s="49" t="s">
        <v>0</v>
      </c>
      <c r="D549" s="11">
        <v>391.7</v>
      </c>
      <c r="E549" s="11">
        <v>391.7</v>
      </c>
      <c r="F549" s="11">
        <v>159.77000000000001</v>
      </c>
      <c r="G549" s="12">
        <f t="shared" si="66"/>
        <v>40.788869032422774</v>
      </c>
      <c r="H549" s="13">
        <f t="shared" si="67"/>
        <v>40.788869032422774</v>
      </c>
    </row>
    <row r="550" spans="1:8" ht="25.5" x14ac:dyDescent="0.2">
      <c r="A550" s="68" t="s">
        <v>71</v>
      </c>
      <c r="B550" s="69" t="s">
        <v>424</v>
      </c>
      <c r="C550" s="49" t="s">
        <v>0</v>
      </c>
      <c r="D550" s="11">
        <v>162.5</v>
      </c>
      <c r="E550" s="11">
        <v>162.5</v>
      </c>
      <c r="F550" s="11">
        <v>75</v>
      </c>
      <c r="G550" s="12">
        <f t="shared" si="66"/>
        <v>46.153846153846153</v>
      </c>
      <c r="H550" s="13">
        <f t="shared" si="67"/>
        <v>46.153846153846153</v>
      </c>
    </row>
    <row r="551" spans="1:8" s="19" customFormat="1" ht="25.5" x14ac:dyDescent="0.2">
      <c r="A551" s="68" t="s">
        <v>4</v>
      </c>
      <c r="B551" s="69" t="s">
        <v>424</v>
      </c>
      <c r="C551" s="49" t="s">
        <v>3</v>
      </c>
      <c r="D551" s="11">
        <v>162.5</v>
      </c>
      <c r="E551" s="11">
        <v>162.5</v>
      </c>
      <c r="F551" s="11">
        <v>75</v>
      </c>
      <c r="G551" s="12">
        <f t="shared" si="66"/>
        <v>46.153846153846153</v>
      </c>
      <c r="H551" s="13">
        <f t="shared" si="67"/>
        <v>46.153846153846153</v>
      </c>
    </row>
    <row r="552" spans="1:8" s="19" customFormat="1" x14ac:dyDescent="0.2">
      <c r="A552" s="68" t="s">
        <v>2</v>
      </c>
      <c r="B552" s="69" t="s">
        <v>424</v>
      </c>
      <c r="C552" s="49" t="s">
        <v>1</v>
      </c>
      <c r="D552" s="11">
        <v>162.5</v>
      </c>
      <c r="E552" s="11">
        <v>162.5</v>
      </c>
      <c r="F552" s="11">
        <v>75</v>
      </c>
      <c r="G552" s="12">
        <f t="shared" si="66"/>
        <v>46.153846153846153</v>
      </c>
      <c r="H552" s="13">
        <f t="shared" si="67"/>
        <v>46.153846153846153</v>
      </c>
    </row>
    <row r="553" spans="1:8" s="19" customFormat="1" ht="38.25" x14ac:dyDescent="0.2">
      <c r="A553" s="68" t="s">
        <v>425</v>
      </c>
      <c r="B553" s="69" t="s">
        <v>426</v>
      </c>
      <c r="C553" s="49" t="s">
        <v>0</v>
      </c>
      <c r="D553" s="11">
        <v>5.5</v>
      </c>
      <c r="E553" s="11">
        <v>5.5</v>
      </c>
      <c r="F553" s="11">
        <v>0</v>
      </c>
      <c r="G553" s="75" t="s">
        <v>674</v>
      </c>
      <c r="H553" s="76" t="s">
        <v>674</v>
      </c>
    </row>
    <row r="554" spans="1:8" ht="25.5" x14ac:dyDescent="0.2">
      <c r="A554" s="68" t="s">
        <v>10</v>
      </c>
      <c r="B554" s="69" t="s">
        <v>426</v>
      </c>
      <c r="C554" s="49" t="s">
        <v>9</v>
      </c>
      <c r="D554" s="11">
        <v>5.5</v>
      </c>
      <c r="E554" s="11">
        <v>5.5</v>
      </c>
      <c r="F554" s="11">
        <v>0</v>
      </c>
      <c r="G554" s="75" t="s">
        <v>674</v>
      </c>
      <c r="H554" s="76" t="s">
        <v>674</v>
      </c>
    </row>
    <row r="555" spans="1:8" ht="25.5" x14ac:dyDescent="0.2">
      <c r="A555" s="68" t="s">
        <v>8</v>
      </c>
      <c r="B555" s="69" t="s">
        <v>426</v>
      </c>
      <c r="C555" s="49" t="s">
        <v>7</v>
      </c>
      <c r="D555" s="11">
        <v>5.5</v>
      </c>
      <c r="E555" s="11">
        <v>5.5</v>
      </c>
      <c r="F555" s="11">
        <v>0</v>
      </c>
      <c r="G555" s="75" t="s">
        <v>674</v>
      </c>
      <c r="H555" s="76" t="s">
        <v>674</v>
      </c>
    </row>
    <row r="556" spans="1:8" x14ac:dyDescent="0.2">
      <c r="A556" s="68" t="s">
        <v>427</v>
      </c>
      <c r="B556" s="69" t="s">
        <v>428</v>
      </c>
      <c r="C556" s="49" t="s">
        <v>0</v>
      </c>
      <c r="D556" s="11">
        <v>223.7</v>
      </c>
      <c r="E556" s="11">
        <v>223.7</v>
      </c>
      <c r="F556" s="11">
        <v>84.77</v>
      </c>
      <c r="G556" s="12">
        <f t="shared" si="66"/>
        <v>37.894501564595437</v>
      </c>
      <c r="H556" s="13">
        <f t="shared" si="67"/>
        <v>37.894501564595437</v>
      </c>
    </row>
    <row r="557" spans="1:8" x14ac:dyDescent="0.2">
      <c r="A557" s="68" t="s">
        <v>131</v>
      </c>
      <c r="B557" s="69" t="s">
        <v>428</v>
      </c>
      <c r="C557" s="49" t="s">
        <v>132</v>
      </c>
      <c r="D557" s="11">
        <v>223.7</v>
      </c>
      <c r="E557" s="11">
        <v>223.7</v>
      </c>
      <c r="F557" s="11">
        <v>84.77</v>
      </c>
      <c r="G557" s="12">
        <f t="shared" si="66"/>
        <v>37.894501564595437</v>
      </c>
      <c r="H557" s="13">
        <f t="shared" si="67"/>
        <v>37.894501564595437</v>
      </c>
    </row>
    <row r="558" spans="1:8" s="20" customFormat="1" x14ac:dyDescent="0.2">
      <c r="A558" s="68" t="s">
        <v>149</v>
      </c>
      <c r="B558" s="69" t="s">
        <v>428</v>
      </c>
      <c r="C558" s="49" t="s">
        <v>150</v>
      </c>
      <c r="D558" s="11">
        <v>223.7</v>
      </c>
      <c r="E558" s="11">
        <v>223.7</v>
      </c>
      <c r="F558" s="11">
        <v>84.77</v>
      </c>
      <c r="G558" s="12">
        <f t="shared" si="66"/>
        <v>37.894501564595437</v>
      </c>
      <c r="H558" s="13">
        <f t="shared" si="67"/>
        <v>37.894501564595437</v>
      </c>
    </row>
    <row r="559" spans="1:8" s="20" customFormat="1" ht="25.5" x14ac:dyDescent="0.2">
      <c r="A559" s="68" t="s">
        <v>429</v>
      </c>
      <c r="B559" s="69" t="s">
        <v>430</v>
      </c>
      <c r="C559" s="49" t="s">
        <v>0</v>
      </c>
      <c r="D559" s="11">
        <v>198</v>
      </c>
      <c r="E559" s="11">
        <v>198</v>
      </c>
      <c r="F559" s="11">
        <v>148</v>
      </c>
      <c r="G559" s="12">
        <f t="shared" si="66"/>
        <v>74.747474747474755</v>
      </c>
      <c r="H559" s="13">
        <f t="shared" si="67"/>
        <v>74.747474747474755</v>
      </c>
    </row>
    <row r="560" spans="1:8" s="20" customFormat="1" ht="25.5" x14ac:dyDescent="0.2">
      <c r="A560" s="68" t="s">
        <v>71</v>
      </c>
      <c r="B560" s="69" t="s">
        <v>431</v>
      </c>
      <c r="C560" s="49" t="s">
        <v>0</v>
      </c>
      <c r="D560" s="11">
        <v>198</v>
      </c>
      <c r="E560" s="11">
        <v>198</v>
      </c>
      <c r="F560" s="11">
        <v>148</v>
      </c>
      <c r="G560" s="12">
        <f t="shared" ref="G560:G562" si="68">F560/D560*100</f>
        <v>74.747474747474755</v>
      </c>
      <c r="H560" s="13">
        <f t="shared" ref="H560:H562" si="69">F560/E560*100</f>
        <v>74.747474747474755</v>
      </c>
    </row>
    <row r="561" spans="1:8" s="20" customFormat="1" ht="25.5" x14ac:dyDescent="0.2">
      <c r="A561" s="68" t="s">
        <v>4</v>
      </c>
      <c r="B561" s="69" t="s">
        <v>431</v>
      </c>
      <c r="C561" s="49" t="s">
        <v>3</v>
      </c>
      <c r="D561" s="11">
        <v>198</v>
      </c>
      <c r="E561" s="11">
        <v>198</v>
      </c>
      <c r="F561" s="11">
        <v>148</v>
      </c>
      <c r="G561" s="12">
        <f t="shared" si="68"/>
        <v>74.747474747474755</v>
      </c>
      <c r="H561" s="13">
        <f t="shared" si="69"/>
        <v>74.747474747474755</v>
      </c>
    </row>
    <row r="562" spans="1:8" x14ac:dyDescent="0.2">
      <c r="A562" s="68" t="s">
        <v>2</v>
      </c>
      <c r="B562" s="69" t="s">
        <v>431</v>
      </c>
      <c r="C562" s="49" t="s">
        <v>1</v>
      </c>
      <c r="D562" s="11">
        <v>198</v>
      </c>
      <c r="E562" s="11">
        <v>198</v>
      </c>
      <c r="F562" s="11">
        <v>148</v>
      </c>
      <c r="G562" s="12">
        <f t="shared" si="68"/>
        <v>74.747474747474755</v>
      </c>
      <c r="H562" s="13">
        <f t="shared" si="69"/>
        <v>74.747474747474755</v>
      </c>
    </row>
    <row r="563" spans="1:8" ht="38.25" x14ac:dyDescent="0.2">
      <c r="A563" s="68" t="s">
        <v>432</v>
      </c>
      <c r="B563" s="69" t="s">
        <v>433</v>
      </c>
      <c r="C563" s="49" t="s">
        <v>0</v>
      </c>
      <c r="D563" s="11">
        <v>649</v>
      </c>
      <c r="E563" s="11">
        <v>649</v>
      </c>
      <c r="F563" s="11">
        <v>229</v>
      </c>
      <c r="G563" s="12">
        <f t="shared" ref="G563:G573" si="70">F563/D563*100</f>
        <v>35.285053929121723</v>
      </c>
      <c r="H563" s="13">
        <f t="shared" ref="H563:H573" si="71">F563/E563*100</f>
        <v>35.285053929121723</v>
      </c>
    </row>
    <row r="564" spans="1:8" ht="25.5" x14ac:dyDescent="0.2">
      <c r="A564" s="68" t="s">
        <v>71</v>
      </c>
      <c r="B564" s="69" t="s">
        <v>434</v>
      </c>
      <c r="C564" s="49" t="s">
        <v>0</v>
      </c>
      <c r="D564" s="11">
        <v>229</v>
      </c>
      <c r="E564" s="11">
        <v>229</v>
      </c>
      <c r="F564" s="11">
        <v>129</v>
      </c>
      <c r="G564" s="12">
        <f t="shared" si="70"/>
        <v>56.331877729257641</v>
      </c>
      <c r="H564" s="13">
        <f t="shared" si="71"/>
        <v>56.331877729257641</v>
      </c>
    </row>
    <row r="565" spans="1:8" ht="25.5" x14ac:dyDescent="0.2">
      <c r="A565" s="68" t="s">
        <v>4</v>
      </c>
      <c r="B565" s="69" t="s">
        <v>434</v>
      </c>
      <c r="C565" s="49" t="s">
        <v>3</v>
      </c>
      <c r="D565" s="11">
        <v>229</v>
      </c>
      <c r="E565" s="11">
        <v>229</v>
      </c>
      <c r="F565" s="11">
        <v>129</v>
      </c>
      <c r="G565" s="12">
        <f t="shared" si="70"/>
        <v>56.331877729257641</v>
      </c>
      <c r="H565" s="13">
        <f t="shared" si="71"/>
        <v>56.331877729257641</v>
      </c>
    </row>
    <row r="566" spans="1:8" x14ac:dyDescent="0.2">
      <c r="A566" s="68" t="s">
        <v>2</v>
      </c>
      <c r="B566" s="69" t="s">
        <v>434</v>
      </c>
      <c r="C566" s="49" t="s">
        <v>1</v>
      </c>
      <c r="D566" s="11">
        <v>229</v>
      </c>
      <c r="E566" s="11">
        <v>229</v>
      </c>
      <c r="F566" s="11">
        <v>129</v>
      </c>
      <c r="G566" s="12">
        <f t="shared" si="70"/>
        <v>56.331877729257641</v>
      </c>
      <c r="H566" s="13">
        <f t="shared" si="71"/>
        <v>56.331877729257641</v>
      </c>
    </row>
    <row r="567" spans="1:8" ht="38.25" x14ac:dyDescent="0.2">
      <c r="A567" s="68" t="s">
        <v>435</v>
      </c>
      <c r="B567" s="69" t="s">
        <v>436</v>
      </c>
      <c r="C567" s="49" t="s">
        <v>0</v>
      </c>
      <c r="D567" s="11">
        <v>320</v>
      </c>
      <c r="E567" s="11">
        <v>320</v>
      </c>
      <c r="F567" s="11">
        <v>0</v>
      </c>
      <c r="G567" s="75" t="s">
        <v>674</v>
      </c>
      <c r="H567" s="76" t="s">
        <v>674</v>
      </c>
    </row>
    <row r="568" spans="1:8" ht="25.5" x14ac:dyDescent="0.2">
      <c r="A568" s="68" t="s">
        <v>4</v>
      </c>
      <c r="B568" s="69" t="s">
        <v>436</v>
      </c>
      <c r="C568" s="49" t="s">
        <v>3</v>
      </c>
      <c r="D568" s="11">
        <v>320</v>
      </c>
      <c r="E568" s="11">
        <v>320</v>
      </c>
      <c r="F568" s="11">
        <v>0</v>
      </c>
      <c r="G568" s="75" t="s">
        <v>674</v>
      </c>
      <c r="H568" s="76" t="s">
        <v>674</v>
      </c>
    </row>
    <row r="569" spans="1:8" x14ac:dyDescent="0.2">
      <c r="A569" s="68" t="s">
        <v>2</v>
      </c>
      <c r="B569" s="69" t="s">
        <v>436</v>
      </c>
      <c r="C569" s="49" t="s">
        <v>1</v>
      </c>
      <c r="D569" s="11">
        <v>320</v>
      </c>
      <c r="E569" s="11">
        <v>320</v>
      </c>
      <c r="F569" s="11">
        <v>0</v>
      </c>
      <c r="G569" s="75" t="s">
        <v>674</v>
      </c>
      <c r="H569" s="76" t="s">
        <v>674</v>
      </c>
    </row>
    <row r="570" spans="1:8" x14ac:dyDescent="0.2">
      <c r="A570" s="68" t="s">
        <v>17</v>
      </c>
      <c r="B570" s="69" t="s">
        <v>437</v>
      </c>
      <c r="C570" s="49" t="s">
        <v>0</v>
      </c>
      <c r="D570" s="11">
        <v>100</v>
      </c>
      <c r="E570" s="11">
        <v>100</v>
      </c>
      <c r="F570" s="11">
        <v>100</v>
      </c>
      <c r="G570" s="12">
        <f t="shared" si="70"/>
        <v>100</v>
      </c>
      <c r="H570" s="13">
        <f t="shared" si="71"/>
        <v>100</v>
      </c>
    </row>
    <row r="571" spans="1:8" ht="25.5" x14ac:dyDescent="0.2">
      <c r="A571" s="68" t="s">
        <v>10</v>
      </c>
      <c r="B571" s="69" t="s">
        <v>437</v>
      </c>
      <c r="C571" s="49" t="s">
        <v>9</v>
      </c>
      <c r="D571" s="11">
        <v>100</v>
      </c>
      <c r="E571" s="11">
        <v>100</v>
      </c>
      <c r="F571" s="11">
        <v>100</v>
      </c>
      <c r="G571" s="12">
        <f t="shared" si="70"/>
        <v>100</v>
      </c>
      <c r="H571" s="13">
        <f t="shared" si="71"/>
        <v>100</v>
      </c>
    </row>
    <row r="572" spans="1:8" ht="25.5" x14ac:dyDescent="0.2">
      <c r="A572" s="68" t="s">
        <v>8</v>
      </c>
      <c r="B572" s="69" t="s">
        <v>437</v>
      </c>
      <c r="C572" s="49" t="s">
        <v>7</v>
      </c>
      <c r="D572" s="11">
        <v>100</v>
      </c>
      <c r="E572" s="11">
        <v>100</v>
      </c>
      <c r="F572" s="11">
        <v>100</v>
      </c>
      <c r="G572" s="12">
        <f t="shared" si="70"/>
        <v>100</v>
      </c>
      <c r="H572" s="13">
        <f t="shared" si="71"/>
        <v>100</v>
      </c>
    </row>
    <row r="573" spans="1:8" ht="38.25" x14ac:dyDescent="0.2">
      <c r="A573" s="68" t="s">
        <v>438</v>
      </c>
      <c r="B573" s="69" t="s">
        <v>439</v>
      </c>
      <c r="C573" s="49" t="s">
        <v>0</v>
      </c>
      <c r="D573" s="11">
        <v>18716</v>
      </c>
      <c r="E573" s="11">
        <v>20452.900000000001</v>
      </c>
      <c r="F573" s="11">
        <v>3296.67</v>
      </c>
      <c r="G573" s="12">
        <f t="shared" si="70"/>
        <v>17.614180380423168</v>
      </c>
      <c r="H573" s="13">
        <f t="shared" si="71"/>
        <v>16.118349965041631</v>
      </c>
    </row>
    <row r="574" spans="1:8" s="45" customFormat="1" ht="25.5" x14ac:dyDescent="0.2">
      <c r="A574" s="68" t="s">
        <v>50</v>
      </c>
      <c r="B574" s="69" t="s">
        <v>440</v>
      </c>
      <c r="C574" s="49" t="s">
        <v>0</v>
      </c>
      <c r="D574" s="11">
        <v>10600.2</v>
      </c>
      <c r="E574" s="11">
        <v>10600.2</v>
      </c>
      <c r="F574" s="11">
        <v>1003.01</v>
      </c>
      <c r="G574" s="12">
        <f t="shared" ref="G574:G576" si="72">F574/D574*100</f>
        <v>9.462179958868699</v>
      </c>
      <c r="H574" s="13">
        <f t="shared" ref="H574:H576" si="73">F574/E574*100</f>
        <v>9.462179958868699</v>
      </c>
    </row>
    <row r="575" spans="1:8" s="45" customFormat="1" ht="25.5" x14ac:dyDescent="0.2">
      <c r="A575" s="68" t="s">
        <v>441</v>
      </c>
      <c r="B575" s="69" t="s">
        <v>442</v>
      </c>
      <c r="C575" s="49" t="s">
        <v>0</v>
      </c>
      <c r="D575" s="11">
        <v>10600.2</v>
      </c>
      <c r="E575" s="11">
        <v>10600.2</v>
      </c>
      <c r="F575" s="11">
        <v>1003.01</v>
      </c>
      <c r="G575" s="12">
        <f t="shared" si="72"/>
        <v>9.462179958868699</v>
      </c>
      <c r="H575" s="13">
        <f t="shared" si="73"/>
        <v>9.462179958868699</v>
      </c>
    </row>
    <row r="576" spans="1:8" s="45" customFormat="1" ht="25.5" x14ac:dyDescent="0.2">
      <c r="A576" s="68" t="s">
        <v>443</v>
      </c>
      <c r="B576" s="69" t="s">
        <v>444</v>
      </c>
      <c r="C576" s="49" t="s">
        <v>0</v>
      </c>
      <c r="D576" s="11">
        <v>10600.2</v>
      </c>
      <c r="E576" s="11">
        <v>10600.2</v>
      </c>
      <c r="F576" s="11">
        <v>1003.01</v>
      </c>
      <c r="G576" s="12">
        <f t="shared" si="72"/>
        <v>9.462179958868699</v>
      </c>
      <c r="H576" s="13">
        <f t="shared" si="73"/>
        <v>9.462179958868699</v>
      </c>
    </row>
    <row r="577" spans="1:8" x14ac:dyDescent="0.2">
      <c r="A577" s="68" t="s">
        <v>131</v>
      </c>
      <c r="B577" s="69" t="s">
        <v>444</v>
      </c>
      <c r="C577" s="49" t="s">
        <v>132</v>
      </c>
      <c r="D577" s="11">
        <v>10600.2</v>
      </c>
      <c r="E577" s="11">
        <v>10600.2</v>
      </c>
      <c r="F577" s="11">
        <v>1003.01</v>
      </c>
      <c r="G577" s="12">
        <f t="shared" ref="G577:G585" si="74">F577/D577*100</f>
        <v>9.462179958868699</v>
      </c>
      <c r="H577" s="13">
        <f>F577/E577*100</f>
        <v>9.462179958868699</v>
      </c>
    </row>
    <row r="578" spans="1:8" x14ac:dyDescent="0.2">
      <c r="A578" s="68" t="s">
        <v>149</v>
      </c>
      <c r="B578" s="69" t="s">
        <v>444</v>
      </c>
      <c r="C578" s="49" t="s">
        <v>150</v>
      </c>
      <c r="D578" s="11">
        <v>10600.2</v>
      </c>
      <c r="E578" s="11">
        <v>10600.2</v>
      </c>
      <c r="F578" s="11">
        <v>1003.01</v>
      </c>
      <c r="G578" s="12">
        <f t="shared" si="74"/>
        <v>9.462179958868699</v>
      </c>
      <c r="H578" s="13">
        <f t="shared" ref="H578:H585" si="75">F578/E578*100</f>
        <v>9.462179958868699</v>
      </c>
    </row>
    <row r="579" spans="1:8" x14ac:dyDescent="0.2">
      <c r="A579" s="68" t="s">
        <v>64</v>
      </c>
      <c r="B579" s="69" t="s">
        <v>445</v>
      </c>
      <c r="C579" s="49" t="s">
        <v>0</v>
      </c>
      <c r="D579" s="11">
        <v>8115.8</v>
      </c>
      <c r="E579" s="11">
        <v>9852.7000000000007</v>
      </c>
      <c r="F579" s="11">
        <v>2293.66</v>
      </c>
      <c r="G579" s="12">
        <f t="shared" si="74"/>
        <v>28.26166243623549</v>
      </c>
      <c r="H579" s="13">
        <f t="shared" si="75"/>
        <v>23.279507140174772</v>
      </c>
    </row>
    <row r="580" spans="1:8" ht="25.5" x14ac:dyDescent="0.2">
      <c r="A580" s="68" t="s">
        <v>446</v>
      </c>
      <c r="B580" s="69" t="s">
        <v>447</v>
      </c>
      <c r="C580" s="49" t="s">
        <v>0</v>
      </c>
      <c r="D580" s="11">
        <v>3349.4</v>
      </c>
      <c r="E580" s="11">
        <v>3349.4</v>
      </c>
      <c r="F580" s="11">
        <v>0</v>
      </c>
      <c r="G580" s="75" t="s">
        <v>674</v>
      </c>
      <c r="H580" s="76" t="s">
        <v>674</v>
      </c>
    </row>
    <row r="581" spans="1:8" x14ac:dyDescent="0.2">
      <c r="A581" s="68" t="s">
        <v>448</v>
      </c>
      <c r="B581" s="69" t="s">
        <v>449</v>
      </c>
      <c r="C581" s="49" t="s">
        <v>0</v>
      </c>
      <c r="D581" s="11">
        <v>3114.9</v>
      </c>
      <c r="E581" s="11">
        <v>3114.9</v>
      </c>
      <c r="F581" s="11">
        <v>0</v>
      </c>
      <c r="G581" s="75" t="s">
        <v>674</v>
      </c>
      <c r="H581" s="76" t="s">
        <v>674</v>
      </c>
    </row>
    <row r="582" spans="1:8" ht="25.5" x14ac:dyDescent="0.2">
      <c r="A582" s="68" t="s">
        <v>10</v>
      </c>
      <c r="B582" s="69" t="s">
        <v>449</v>
      </c>
      <c r="C582" s="49" t="s">
        <v>9</v>
      </c>
      <c r="D582" s="11">
        <v>3114.9</v>
      </c>
      <c r="E582" s="11">
        <v>3114.9</v>
      </c>
      <c r="F582" s="11">
        <v>0</v>
      </c>
      <c r="G582" s="75" t="s">
        <v>674</v>
      </c>
      <c r="H582" s="76" t="s">
        <v>674</v>
      </c>
    </row>
    <row r="583" spans="1:8" ht="25.5" x14ac:dyDescent="0.2">
      <c r="A583" s="68" t="s">
        <v>8</v>
      </c>
      <c r="B583" s="69" t="s">
        <v>449</v>
      </c>
      <c r="C583" s="49" t="s">
        <v>7</v>
      </c>
      <c r="D583" s="11">
        <v>3114.9</v>
      </c>
      <c r="E583" s="11">
        <v>3114.9</v>
      </c>
      <c r="F583" s="11">
        <v>0</v>
      </c>
      <c r="G583" s="75" t="s">
        <v>674</v>
      </c>
      <c r="H583" s="76" t="s">
        <v>674</v>
      </c>
    </row>
    <row r="584" spans="1:8" ht="25.5" x14ac:dyDescent="0.2">
      <c r="A584" s="68" t="s">
        <v>450</v>
      </c>
      <c r="B584" s="69" t="s">
        <v>451</v>
      </c>
      <c r="C584" s="49" t="s">
        <v>0</v>
      </c>
      <c r="D584" s="11">
        <v>234.5</v>
      </c>
      <c r="E584" s="11">
        <v>234.5</v>
      </c>
      <c r="F584" s="11">
        <v>0</v>
      </c>
      <c r="G584" s="75" t="s">
        <v>674</v>
      </c>
      <c r="H584" s="76" t="s">
        <v>674</v>
      </c>
    </row>
    <row r="585" spans="1:8" ht="25.5" x14ac:dyDescent="0.2">
      <c r="A585" s="68" t="s">
        <v>10</v>
      </c>
      <c r="B585" s="69" t="s">
        <v>451</v>
      </c>
      <c r="C585" s="49" t="s">
        <v>9</v>
      </c>
      <c r="D585" s="11">
        <v>234.5</v>
      </c>
      <c r="E585" s="11">
        <v>234.5</v>
      </c>
      <c r="F585" s="11">
        <v>0</v>
      </c>
      <c r="G585" s="75" t="s">
        <v>674</v>
      </c>
      <c r="H585" s="76" t="s">
        <v>674</v>
      </c>
    </row>
    <row r="586" spans="1:8" ht="25.5" x14ac:dyDescent="0.2">
      <c r="A586" s="68" t="s">
        <v>8</v>
      </c>
      <c r="B586" s="69" t="s">
        <v>451</v>
      </c>
      <c r="C586" s="49" t="s">
        <v>7</v>
      </c>
      <c r="D586" s="11">
        <v>234.5</v>
      </c>
      <c r="E586" s="11">
        <v>234.5</v>
      </c>
      <c r="F586" s="11">
        <v>0</v>
      </c>
      <c r="G586" s="11">
        <v>0</v>
      </c>
      <c r="H586" s="11">
        <v>0</v>
      </c>
    </row>
    <row r="587" spans="1:8" ht="25.5" x14ac:dyDescent="0.2">
      <c r="A587" s="68" t="s">
        <v>452</v>
      </c>
      <c r="B587" s="69" t="s">
        <v>453</v>
      </c>
      <c r="C587" s="49" t="s">
        <v>0</v>
      </c>
      <c r="D587" s="11">
        <v>4766.3999999999996</v>
      </c>
      <c r="E587" s="11">
        <v>6503.3</v>
      </c>
      <c r="F587" s="11">
        <v>2293.66</v>
      </c>
      <c r="G587" s="12">
        <f t="shared" ref="G587:G590" si="76">F587/D587*100</f>
        <v>48.121433366901641</v>
      </c>
      <c r="H587" s="13">
        <f t="shared" ref="H587:H590" si="77">F587/E587*100</f>
        <v>35.269171036243137</v>
      </c>
    </row>
    <row r="588" spans="1:8" ht="25.5" x14ac:dyDescent="0.2">
      <c r="A588" s="68" t="s">
        <v>454</v>
      </c>
      <c r="B588" s="69" t="s">
        <v>455</v>
      </c>
      <c r="C588" s="49" t="s">
        <v>0</v>
      </c>
      <c r="D588" s="11">
        <v>4766.3999999999996</v>
      </c>
      <c r="E588" s="11">
        <v>4766.3999999999996</v>
      </c>
      <c r="F588" s="11">
        <v>2293.66</v>
      </c>
      <c r="G588" s="12">
        <f t="shared" si="76"/>
        <v>48.121433366901641</v>
      </c>
      <c r="H588" s="13">
        <f t="shared" si="77"/>
        <v>48.121433366901641</v>
      </c>
    </row>
    <row r="589" spans="1:8" x14ac:dyDescent="0.2">
      <c r="A589" s="68" t="s">
        <v>131</v>
      </c>
      <c r="B589" s="69" t="s">
        <v>455</v>
      </c>
      <c r="C589" s="49" t="s">
        <v>132</v>
      </c>
      <c r="D589" s="11">
        <v>4766.3999999999996</v>
      </c>
      <c r="E589" s="11">
        <v>4766.3999999999996</v>
      </c>
      <c r="F589" s="11">
        <v>2293.66</v>
      </c>
      <c r="G589" s="12">
        <f t="shared" si="76"/>
        <v>48.121433366901641</v>
      </c>
      <c r="H589" s="13">
        <f t="shared" si="77"/>
        <v>48.121433366901641</v>
      </c>
    </row>
    <row r="590" spans="1:8" x14ac:dyDescent="0.2">
      <c r="A590" s="68" t="s">
        <v>133</v>
      </c>
      <c r="B590" s="69" t="s">
        <v>455</v>
      </c>
      <c r="C590" s="49" t="s">
        <v>134</v>
      </c>
      <c r="D590" s="11">
        <v>4766.3999999999996</v>
      </c>
      <c r="E590" s="11">
        <v>4766.3999999999996</v>
      </c>
      <c r="F590" s="11">
        <v>2293.66</v>
      </c>
      <c r="G590" s="12">
        <f t="shared" si="76"/>
        <v>48.121433366901641</v>
      </c>
      <c r="H590" s="13">
        <f t="shared" si="77"/>
        <v>48.121433366901641</v>
      </c>
    </row>
    <row r="591" spans="1:8" s="57" customFormat="1" ht="25.5" x14ac:dyDescent="0.2">
      <c r="A591" s="68" t="s">
        <v>671</v>
      </c>
      <c r="B591" s="69" t="s">
        <v>672</v>
      </c>
      <c r="C591" s="49" t="s">
        <v>0</v>
      </c>
      <c r="D591" s="11"/>
      <c r="E591" s="11">
        <v>1736.9</v>
      </c>
      <c r="F591" s="11">
        <v>0</v>
      </c>
      <c r="G591" s="78" t="s">
        <v>674</v>
      </c>
      <c r="H591" s="78" t="s">
        <v>674</v>
      </c>
    </row>
    <row r="592" spans="1:8" s="56" customFormat="1" x14ac:dyDescent="0.2">
      <c r="A592" s="68" t="s">
        <v>131</v>
      </c>
      <c r="B592" s="69" t="s">
        <v>672</v>
      </c>
      <c r="C592" s="49" t="s">
        <v>132</v>
      </c>
      <c r="D592" s="11"/>
      <c r="E592" s="11">
        <v>1736.9</v>
      </c>
      <c r="F592" s="11">
        <v>0</v>
      </c>
      <c r="G592" s="78" t="s">
        <v>674</v>
      </c>
      <c r="H592" s="78" t="s">
        <v>674</v>
      </c>
    </row>
    <row r="593" spans="1:8" s="56" customFormat="1" x14ac:dyDescent="0.2">
      <c r="A593" s="68" t="s">
        <v>133</v>
      </c>
      <c r="B593" s="69" t="s">
        <v>672</v>
      </c>
      <c r="C593" s="49" t="s">
        <v>134</v>
      </c>
      <c r="D593" s="11"/>
      <c r="E593" s="11">
        <v>1736.9</v>
      </c>
      <c r="F593" s="11">
        <v>0</v>
      </c>
      <c r="G593" s="78" t="s">
        <v>674</v>
      </c>
      <c r="H593" s="78" t="s">
        <v>674</v>
      </c>
    </row>
    <row r="594" spans="1:8" ht="25.5" x14ac:dyDescent="0.2">
      <c r="A594" s="68" t="s">
        <v>456</v>
      </c>
      <c r="B594" s="69" t="s">
        <v>457</v>
      </c>
      <c r="C594" s="49" t="s">
        <v>0</v>
      </c>
      <c r="D594" s="11">
        <v>15817.8</v>
      </c>
      <c r="E594" s="11">
        <v>15817.8</v>
      </c>
      <c r="F594" s="11">
        <v>6734.4</v>
      </c>
      <c r="G594" s="12">
        <f t="shared" ref="G594:G595" si="78">F594/D594*100</f>
        <v>42.574820771535862</v>
      </c>
      <c r="H594" s="13">
        <f t="shared" ref="H594:H595" si="79">F594/E594*100</f>
        <v>42.574820771535862</v>
      </c>
    </row>
    <row r="595" spans="1:8" x14ac:dyDescent="0.2">
      <c r="A595" s="68" t="s">
        <v>64</v>
      </c>
      <c r="B595" s="69" t="s">
        <v>458</v>
      </c>
      <c r="C595" s="49" t="s">
        <v>0</v>
      </c>
      <c r="D595" s="11">
        <v>15817.8</v>
      </c>
      <c r="E595" s="11">
        <v>15817.8</v>
      </c>
      <c r="F595" s="11">
        <v>6734.4</v>
      </c>
      <c r="G595" s="12">
        <f t="shared" si="78"/>
        <v>42.574820771535862</v>
      </c>
      <c r="H595" s="13">
        <f t="shared" si="79"/>
        <v>42.574820771535862</v>
      </c>
    </row>
    <row r="596" spans="1:8" ht="38.25" x14ac:dyDescent="0.2">
      <c r="A596" s="68" t="s">
        <v>459</v>
      </c>
      <c r="B596" s="69" t="s">
        <v>460</v>
      </c>
      <c r="C596" s="49" t="s">
        <v>0</v>
      </c>
      <c r="D596" s="11">
        <v>6941.7</v>
      </c>
      <c r="E596" s="11">
        <v>6941.7</v>
      </c>
      <c r="F596" s="11">
        <v>4781.01</v>
      </c>
      <c r="G596" s="12">
        <f t="shared" ref="G596:G597" si="80">F596/D596*100</f>
        <v>68.873762911102475</v>
      </c>
      <c r="H596" s="13">
        <f t="shared" ref="H596:H597" si="81">F596/E596*100</f>
        <v>68.873762911102475</v>
      </c>
    </row>
    <row r="597" spans="1:8" ht="38.25" x14ac:dyDescent="0.2">
      <c r="A597" s="68" t="s">
        <v>461</v>
      </c>
      <c r="B597" s="69" t="s">
        <v>462</v>
      </c>
      <c r="C597" s="49" t="s">
        <v>0</v>
      </c>
      <c r="D597" s="11">
        <v>217.4</v>
      </c>
      <c r="E597" s="11">
        <v>217.4</v>
      </c>
      <c r="F597" s="11">
        <v>0</v>
      </c>
      <c r="G597" s="75" t="s">
        <v>674</v>
      </c>
      <c r="H597" s="76" t="s">
        <v>674</v>
      </c>
    </row>
    <row r="598" spans="1:8" ht="25.5" x14ac:dyDescent="0.2">
      <c r="A598" s="68" t="s">
        <v>10</v>
      </c>
      <c r="B598" s="69" t="s">
        <v>462</v>
      </c>
      <c r="C598" s="49" t="s">
        <v>9</v>
      </c>
      <c r="D598" s="11">
        <v>217.4</v>
      </c>
      <c r="E598" s="11">
        <v>217.4</v>
      </c>
      <c r="F598" s="11">
        <v>0</v>
      </c>
      <c r="G598" s="11">
        <v>0</v>
      </c>
      <c r="H598" s="11">
        <v>0</v>
      </c>
    </row>
    <row r="599" spans="1:8" ht="25.5" x14ac:dyDescent="0.2">
      <c r="A599" s="68" t="s">
        <v>8</v>
      </c>
      <c r="B599" s="69" t="s">
        <v>462</v>
      </c>
      <c r="C599" s="49" t="s">
        <v>7</v>
      </c>
      <c r="D599" s="11">
        <v>217.4</v>
      </c>
      <c r="E599" s="11">
        <v>217.4</v>
      </c>
      <c r="F599" s="11">
        <v>0</v>
      </c>
      <c r="G599" s="11">
        <v>0</v>
      </c>
      <c r="H599" s="11">
        <v>0</v>
      </c>
    </row>
    <row r="600" spans="1:8" ht="38.25" x14ac:dyDescent="0.2">
      <c r="A600" s="68" t="s">
        <v>463</v>
      </c>
      <c r="B600" s="69" t="s">
        <v>464</v>
      </c>
      <c r="C600" s="49" t="s">
        <v>0</v>
      </c>
      <c r="D600" s="11">
        <v>405.5</v>
      </c>
      <c r="E600" s="11">
        <v>405.5</v>
      </c>
      <c r="F600" s="11">
        <v>96</v>
      </c>
      <c r="G600" s="12">
        <f t="shared" ref="G600:G603" si="82">F600/D600*100</f>
        <v>23.674475955610358</v>
      </c>
      <c r="H600" s="13">
        <f t="shared" ref="H600:H603" si="83">F600/E600*100</f>
        <v>23.674475955610358</v>
      </c>
    </row>
    <row r="601" spans="1:8" s="52" customFormat="1" x14ac:dyDescent="0.2">
      <c r="A601" s="68" t="s">
        <v>131</v>
      </c>
      <c r="B601" s="69" t="s">
        <v>464</v>
      </c>
      <c r="C601" s="49" t="s">
        <v>132</v>
      </c>
      <c r="D601" s="11">
        <v>405.5</v>
      </c>
      <c r="E601" s="11">
        <v>405.5</v>
      </c>
      <c r="F601" s="11">
        <v>96</v>
      </c>
      <c r="G601" s="12">
        <f t="shared" si="82"/>
        <v>23.674475955610358</v>
      </c>
      <c r="H601" s="13">
        <f t="shared" si="83"/>
        <v>23.674475955610358</v>
      </c>
    </row>
    <row r="602" spans="1:8" s="52" customFormat="1" x14ac:dyDescent="0.2">
      <c r="A602" s="68" t="s">
        <v>133</v>
      </c>
      <c r="B602" s="69" t="s">
        <v>464</v>
      </c>
      <c r="C602" s="49" t="s">
        <v>134</v>
      </c>
      <c r="D602" s="11">
        <v>405.5</v>
      </c>
      <c r="E602" s="11">
        <v>405.5</v>
      </c>
      <c r="F602" s="11">
        <v>96</v>
      </c>
      <c r="G602" s="12">
        <f t="shared" si="82"/>
        <v>23.674475955610358</v>
      </c>
      <c r="H602" s="13">
        <f t="shared" si="83"/>
        <v>23.674475955610358</v>
      </c>
    </row>
    <row r="603" spans="1:8" s="52" customFormat="1" ht="38.25" x14ac:dyDescent="0.2">
      <c r="A603" s="68" t="s">
        <v>465</v>
      </c>
      <c r="B603" s="69" t="s">
        <v>466</v>
      </c>
      <c r="C603" s="49" t="s">
        <v>0</v>
      </c>
      <c r="D603" s="11">
        <v>270</v>
      </c>
      <c r="E603" s="11">
        <v>270</v>
      </c>
      <c r="F603" s="11">
        <v>240</v>
      </c>
      <c r="G603" s="12">
        <f t="shared" si="82"/>
        <v>88.888888888888886</v>
      </c>
      <c r="H603" s="13">
        <f t="shared" si="83"/>
        <v>88.888888888888886</v>
      </c>
    </row>
    <row r="604" spans="1:8" x14ac:dyDescent="0.2">
      <c r="A604" s="68" t="s">
        <v>131</v>
      </c>
      <c r="B604" s="69" t="s">
        <v>466</v>
      </c>
      <c r="C604" s="49" t="s">
        <v>132</v>
      </c>
      <c r="D604" s="11">
        <v>270</v>
      </c>
      <c r="E604" s="11">
        <v>270</v>
      </c>
      <c r="F604" s="11">
        <v>240</v>
      </c>
      <c r="G604" s="12">
        <f t="shared" ref="G604:G657" si="84">F604/D604*100</f>
        <v>88.888888888888886</v>
      </c>
      <c r="H604" s="13">
        <f t="shared" ref="H604:H615" si="85">F604/E604*100</f>
        <v>88.888888888888886</v>
      </c>
    </row>
    <row r="605" spans="1:8" x14ac:dyDescent="0.2">
      <c r="A605" s="68" t="s">
        <v>133</v>
      </c>
      <c r="B605" s="69" t="s">
        <v>466</v>
      </c>
      <c r="C605" s="49" t="s">
        <v>134</v>
      </c>
      <c r="D605" s="11">
        <v>270</v>
      </c>
      <c r="E605" s="11">
        <v>270</v>
      </c>
      <c r="F605" s="11">
        <v>240</v>
      </c>
      <c r="G605" s="12">
        <f t="shared" si="84"/>
        <v>88.888888888888886</v>
      </c>
      <c r="H605" s="13">
        <f t="shared" si="85"/>
        <v>88.888888888888886</v>
      </c>
    </row>
    <row r="606" spans="1:8" x14ac:dyDescent="0.2">
      <c r="A606" s="68" t="s">
        <v>17</v>
      </c>
      <c r="B606" s="69" t="s">
        <v>467</v>
      </c>
      <c r="C606" s="49" t="s">
        <v>0</v>
      </c>
      <c r="D606" s="11">
        <v>6048.8</v>
      </c>
      <c r="E606" s="11">
        <v>6048.8</v>
      </c>
      <c r="F606" s="11">
        <v>4445.01</v>
      </c>
      <c r="G606" s="12">
        <f t="shared" si="84"/>
        <v>73.485815368337526</v>
      </c>
      <c r="H606" s="13">
        <f t="shared" si="85"/>
        <v>73.485815368337526</v>
      </c>
    </row>
    <row r="607" spans="1:8" ht="25.5" x14ac:dyDescent="0.2">
      <c r="A607" s="68" t="s">
        <v>10</v>
      </c>
      <c r="B607" s="69" t="s">
        <v>467</v>
      </c>
      <c r="C607" s="49" t="s">
        <v>9</v>
      </c>
      <c r="D607" s="11">
        <v>6048.8</v>
      </c>
      <c r="E607" s="11">
        <v>6048.8</v>
      </c>
      <c r="F607" s="11">
        <v>4445.01</v>
      </c>
      <c r="G607" s="12">
        <f t="shared" si="84"/>
        <v>73.485815368337526</v>
      </c>
      <c r="H607" s="13">
        <f t="shared" si="85"/>
        <v>73.485815368337526</v>
      </c>
    </row>
    <row r="608" spans="1:8" ht="25.5" x14ac:dyDescent="0.2">
      <c r="A608" s="68" t="s">
        <v>8</v>
      </c>
      <c r="B608" s="69" t="s">
        <v>467</v>
      </c>
      <c r="C608" s="49" t="s">
        <v>7</v>
      </c>
      <c r="D608" s="11">
        <v>6048.8</v>
      </c>
      <c r="E608" s="11">
        <v>6048.8</v>
      </c>
      <c r="F608" s="11">
        <v>4445.01</v>
      </c>
      <c r="G608" s="12">
        <f t="shared" si="84"/>
        <v>73.485815368337526</v>
      </c>
      <c r="H608" s="13">
        <f t="shared" si="85"/>
        <v>73.485815368337526</v>
      </c>
    </row>
    <row r="609" spans="1:8" ht="25.5" x14ac:dyDescent="0.2">
      <c r="A609" s="68" t="s">
        <v>468</v>
      </c>
      <c r="B609" s="69" t="s">
        <v>469</v>
      </c>
      <c r="C609" s="49" t="s">
        <v>0</v>
      </c>
      <c r="D609" s="11">
        <v>2105.3000000000002</v>
      </c>
      <c r="E609" s="11">
        <v>2105.3000000000002</v>
      </c>
      <c r="F609" s="11">
        <v>825.46</v>
      </c>
      <c r="G609" s="12">
        <f t="shared" si="84"/>
        <v>39.208663848382649</v>
      </c>
      <c r="H609" s="13">
        <f t="shared" si="85"/>
        <v>39.208663848382649</v>
      </c>
    </row>
    <row r="610" spans="1:8" ht="25.5" x14ac:dyDescent="0.2">
      <c r="A610" s="68" t="s">
        <v>71</v>
      </c>
      <c r="B610" s="69" t="s">
        <v>470</v>
      </c>
      <c r="C610" s="49" t="s">
        <v>0</v>
      </c>
      <c r="D610" s="11">
        <v>2105.3000000000002</v>
      </c>
      <c r="E610" s="11">
        <v>2105.3000000000002</v>
      </c>
      <c r="F610" s="11">
        <v>825.46</v>
      </c>
      <c r="G610" s="12">
        <f t="shared" si="84"/>
        <v>39.208663848382649</v>
      </c>
      <c r="H610" s="13">
        <f t="shared" si="85"/>
        <v>39.208663848382649</v>
      </c>
    </row>
    <row r="611" spans="1:8" ht="25.5" x14ac:dyDescent="0.2">
      <c r="A611" s="68" t="s">
        <v>10</v>
      </c>
      <c r="B611" s="69" t="s">
        <v>470</v>
      </c>
      <c r="C611" s="49" t="s">
        <v>9</v>
      </c>
      <c r="D611" s="11">
        <v>2105.3000000000002</v>
      </c>
      <c r="E611" s="11">
        <v>2105.3000000000002</v>
      </c>
      <c r="F611" s="11">
        <v>825.46</v>
      </c>
      <c r="G611" s="12">
        <f t="shared" si="84"/>
        <v>39.208663848382649</v>
      </c>
      <c r="H611" s="13">
        <f t="shared" si="85"/>
        <v>39.208663848382649</v>
      </c>
    </row>
    <row r="612" spans="1:8" ht="25.5" x14ac:dyDescent="0.2">
      <c r="A612" s="68" t="s">
        <v>8</v>
      </c>
      <c r="B612" s="69" t="s">
        <v>470</v>
      </c>
      <c r="C612" s="49" t="s">
        <v>7</v>
      </c>
      <c r="D612" s="11">
        <v>2105.3000000000002</v>
      </c>
      <c r="E612" s="11">
        <v>2105.3000000000002</v>
      </c>
      <c r="F612" s="11">
        <v>825.46</v>
      </c>
      <c r="G612" s="12">
        <f t="shared" si="84"/>
        <v>39.208663848382649</v>
      </c>
      <c r="H612" s="13">
        <f t="shared" si="85"/>
        <v>39.208663848382649</v>
      </c>
    </row>
    <row r="613" spans="1:8" ht="25.5" x14ac:dyDescent="0.2">
      <c r="A613" s="68" t="s">
        <v>471</v>
      </c>
      <c r="B613" s="69" t="s">
        <v>472</v>
      </c>
      <c r="C613" s="49" t="s">
        <v>0</v>
      </c>
      <c r="D613" s="11">
        <v>6770.8</v>
      </c>
      <c r="E613" s="11">
        <v>6770.8</v>
      </c>
      <c r="F613" s="11">
        <v>1127.93</v>
      </c>
      <c r="G613" s="12">
        <f t="shared" si="84"/>
        <v>16.658740473799256</v>
      </c>
      <c r="H613" s="13">
        <f t="shared" si="85"/>
        <v>16.658740473799256</v>
      </c>
    </row>
    <row r="614" spans="1:8" ht="25.5" x14ac:dyDescent="0.2">
      <c r="A614" s="68" t="s">
        <v>473</v>
      </c>
      <c r="B614" s="69" t="s">
        <v>474</v>
      </c>
      <c r="C614" s="49" t="s">
        <v>0</v>
      </c>
      <c r="D614" s="11">
        <v>1393.3</v>
      </c>
      <c r="E614" s="11">
        <v>1393.3</v>
      </c>
      <c r="F614" s="11">
        <v>685.34</v>
      </c>
      <c r="G614" s="12">
        <f t="shared" si="84"/>
        <v>49.188258092298867</v>
      </c>
      <c r="H614" s="13">
        <f t="shared" si="85"/>
        <v>49.188258092298867</v>
      </c>
    </row>
    <row r="615" spans="1:8" x14ac:dyDescent="0.2">
      <c r="A615" s="68" t="s">
        <v>131</v>
      </c>
      <c r="B615" s="69" t="s">
        <v>474</v>
      </c>
      <c r="C615" s="49" t="s">
        <v>132</v>
      </c>
      <c r="D615" s="11">
        <v>1393.3</v>
      </c>
      <c r="E615" s="11">
        <v>1393.3</v>
      </c>
      <c r="F615" s="11">
        <v>685.34</v>
      </c>
      <c r="G615" s="12">
        <f t="shared" si="84"/>
        <v>49.188258092298867</v>
      </c>
      <c r="H615" s="13">
        <f t="shared" si="85"/>
        <v>49.188258092298867</v>
      </c>
    </row>
    <row r="616" spans="1:8" x14ac:dyDescent="0.2">
      <c r="A616" s="68" t="s">
        <v>133</v>
      </c>
      <c r="B616" s="69" t="s">
        <v>474</v>
      </c>
      <c r="C616" s="49" t="s">
        <v>134</v>
      </c>
      <c r="D616" s="11">
        <v>1393.3</v>
      </c>
      <c r="E616" s="11">
        <v>1393.3</v>
      </c>
      <c r="F616" s="11">
        <v>685.34</v>
      </c>
      <c r="G616" s="12">
        <f t="shared" si="84"/>
        <v>49.188258092298867</v>
      </c>
      <c r="H616" s="13">
        <f t="shared" ref="H616:H623" si="86">F616/E616*100</f>
        <v>49.188258092298867</v>
      </c>
    </row>
    <row r="617" spans="1:8" x14ac:dyDescent="0.2">
      <c r="A617" s="68" t="s">
        <v>17</v>
      </c>
      <c r="B617" s="69" t="s">
        <v>475</v>
      </c>
      <c r="C617" s="49" t="s">
        <v>0</v>
      </c>
      <c r="D617" s="11">
        <v>5377.5</v>
      </c>
      <c r="E617" s="11">
        <v>5377.5</v>
      </c>
      <c r="F617" s="11">
        <v>442.59</v>
      </c>
      <c r="G617" s="12">
        <f t="shared" si="84"/>
        <v>8.2304044630404452</v>
      </c>
      <c r="H617" s="13">
        <f t="shared" si="86"/>
        <v>8.2304044630404452</v>
      </c>
    </row>
    <row r="618" spans="1:8" ht="25.5" x14ac:dyDescent="0.2">
      <c r="A618" s="68" t="s">
        <v>10</v>
      </c>
      <c r="B618" s="69" t="s">
        <v>475</v>
      </c>
      <c r="C618" s="49" t="s">
        <v>9</v>
      </c>
      <c r="D618" s="11">
        <v>5377.5</v>
      </c>
      <c r="E618" s="11">
        <v>5377.5</v>
      </c>
      <c r="F618" s="11">
        <v>442.59</v>
      </c>
      <c r="G618" s="12">
        <f t="shared" si="84"/>
        <v>8.2304044630404452</v>
      </c>
      <c r="H618" s="13">
        <f t="shared" si="86"/>
        <v>8.2304044630404452</v>
      </c>
    </row>
    <row r="619" spans="1:8" ht="25.5" x14ac:dyDescent="0.2">
      <c r="A619" s="68" t="s">
        <v>8</v>
      </c>
      <c r="B619" s="69" t="s">
        <v>475</v>
      </c>
      <c r="C619" s="49" t="s">
        <v>7</v>
      </c>
      <c r="D619" s="11">
        <v>5377.5</v>
      </c>
      <c r="E619" s="11">
        <v>5377.5</v>
      </c>
      <c r="F619" s="11">
        <v>442.59</v>
      </c>
      <c r="G619" s="12">
        <f t="shared" si="84"/>
        <v>8.2304044630404452</v>
      </c>
      <c r="H619" s="13">
        <f t="shared" si="86"/>
        <v>8.2304044630404452</v>
      </c>
    </row>
    <row r="620" spans="1:8" ht="38.25" x14ac:dyDescent="0.2">
      <c r="A620" s="68" t="s">
        <v>476</v>
      </c>
      <c r="B620" s="69" t="s">
        <v>477</v>
      </c>
      <c r="C620" s="49" t="s">
        <v>0</v>
      </c>
      <c r="D620" s="11">
        <v>7000</v>
      </c>
      <c r="E620" s="11">
        <v>7000</v>
      </c>
      <c r="F620" s="11">
        <v>2374.7600000000002</v>
      </c>
      <c r="G620" s="12">
        <f t="shared" si="84"/>
        <v>33.925142857142859</v>
      </c>
      <c r="H620" s="13">
        <f t="shared" si="86"/>
        <v>33.925142857142859</v>
      </c>
    </row>
    <row r="621" spans="1:8" x14ac:dyDescent="0.2">
      <c r="A621" s="68" t="s">
        <v>64</v>
      </c>
      <c r="B621" s="69" t="s">
        <v>478</v>
      </c>
      <c r="C621" s="49" t="s">
        <v>0</v>
      </c>
      <c r="D621" s="11">
        <v>7000</v>
      </c>
      <c r="E621" s="11">
        <v>7000</v>
      </c>
      <c r="F621" s="11">
        <v>2374.7600000000002</v>
      </c>
      <c r="G621" s="12">
        <f t="shared" si="84"/>
        <v>33.925142857142859</v>
      </c>
      <c r="H621" s="13">
        <f t="shared" si="86"/>
        <v>33.925142857142859</v>
      </c>
    </row>
    <row r="622" spans="1:8" ht="38.25" x14ac:dyDescent="0.2">
      <c r="A622" s="68" t="s">
        <v>479</v>
      </c>
      <c r="B622" s="69" t="s">
        <v>480</v>
      </c>
      <c r="C622" s="49" t="s">
        <v>0</v>
      </c>
      <c r="D622" s="11">
        <v>2500</v>
      </c>
      <c r="E622" s="11">
        <v>2500</v>
      </c>
      <c r="F622" s="11">
        <v>2374.7600000000002</v>
      </c>
      <c r="G622" s="12">
        <f t="shared" si="84"/>
        <v>94.990400000000008</v>
      </c>
      <c r="H622" s="13">
        <f t="shared" si="86"/>
        <v>94.990400000000008</v>
      </c>
    </row>
    <row r="623" spans="1:8" ht="25.5" x14ac:dyDescent="0.2">
      <c r="A623" s="68" t="s">
        <v>481</v>
      </c>
      <c r="B623" s="69" t="s">
        <v>482</v>
      </c>
      <c r="C623" s="49" t="s">
        <v>0</v>
      </c>
      <c r="D623" s="11">
        <v>2500</v>
      </c>
      <c r="E623" s="11">
        <v>2500</v>
      </c>
      <c r="F623" s="11">
        <v>2374.7600000000002</v>
      </c>
      <c r="G623" s="12">
        <f t="shared" si="84"/>
        <v>94.990400000000008</v>
      </c>
      <c r="H623" s="13">
        <f t="shared" si="86"/>
        <v>94.990400000000008</v>
      </c>
    </row>
    <row r="624" spans="1:8" x14ac:dyDescent="0.2">
      <c r="A624" s="68" t="s">
        <v>131</v>
      </c>
      <c r="B624" s="69" t="s">
        <v>482</v>
      </c>
      <c r="C624" s="49" t="s">
        <v>132</v>
      </c>
      <c r="D624" s="11">
        <v>2500</v>
      </c>
      <c r="E624" s="11">
        <v>2500</v>
      </c>
      <c r="F624" s="11">
        <v>2374.7600000000002</v>
      </c>
      <c r="G624" s="11">
        <v>0</v>
      </c>
      <c r="H624" s="11">
        <v>0</v>
      </c>
    </row>
    <row r="625" spans="1:8" x14ac:dyDescent="0.2">
      <c r="A625" s="68" t="s">
        <v>133</v>
      </c>
      <c r="B625" s="69" t="s">
        <v>482</v>
      </c>
      <c r="C625" s="49" t="s">
        <v>134</v>
      </c>
      <c r="D625" s="11">
        <v>2500</v>
      </c>
      <c r="E625" s="11">
        <v>2500</v>
      </c>
      <c r="F625" s="11">
        <v>2374.7600000000002</v>
      </c>
      <c r="G625" s="11">
        <v>0</v>
      </c>
      <c r="H625" s="11">
        <v>0</v>
      </c>
    </row>
    <row r="626" spans="1:8" ht="38.25" x14ac:dyDescent="0.2">
      <c r="A626" s="68" t="s">
        <v>483</v>
      </c>
      <c r="B626" s="69" t="s">
        <v>484</v>
      </c>
      <c r="C626" s="49" t="s">
        <v>0</v>
      </c>
      <c r="D626" s="11">
        <v>4500</v>
      </c>
      <c r="E626" s="11">
        <v>4500</v>
      </c>
      <c r="F626" s="11">
        <v>0</v>
      </c>
      <c r="G626" s="11">
        <v>0</v>
      </c>
      <c r="H626" s="11">
        <v>0</v>
      </c>
    </row>
    <row r="627" spans="1:8" ht="38.25" x14ac:dyDescent="0.2">
      <c r="A627" s="68" t="s">
        <v>485</v>
      </c>
      <c r="B627" s="69" t="s">
        <v>486</v>
      </c>
      <c r="C627" s="49" t="s">
        <v>0</v>
      </c>
      <c r="D627" s="11">
        <v>4500</v>
      </c>
      <c r="E627" s="11">
        <v>4500</v>
      </c>
      <c r="F627" s="11">
        <v>0</v>
      </c>
      <c r="G627" s="75" t="s">
        <v>674</v>
      </c>
      <c r="H627" s="76" t="s">
        <v>674</v>
      </c>
    </row>
    <row r="628" spans="1:8" x14ac:dyDescent="0.2">
      <c r="A628" s="68" t="s">
        <v>131</v>
      </c>
      <c r="B628" s="69" t="s">
        <v>486</v>
      </c>
      <c r="C628" s="49" t="s">
        <v>132</v>
      </c>
      <c r="D628" s="11">
        <v>4500</v>
      </c>
      <c r="E628" s="11">
        <v>4500</v>
      </c>
      <c r="F628" s="11">
        <v>0</v>
      </c>
      <c r="G628" s="75" t="s">
        <v>674</v>
      </c>
      <c r="H628" s="76" t="s">
        <v>674</v>
      </c>
    </row>
    <row r="629" spans="1:8" x14ac:dyDescent="0.2">
      <c r="A629" s="68" t="s">
        <v>133</v>
      </c>
      <c r="B629" s="69" t="s">
        <v>486</v>
      </c>
      <c r="C629" s="49" t="s">
        <v>134</v>
      </c>
      <c r="D629" s="11">
        <v>4500</v>
      </c>
      <c r="E629" s="11">
        <v>4500</v>
      </c>
      <c r="F629" s="11">
        <v>0</v>
      </c>
      <c r="G629" s="75" t="s">
        <v>674</v>
      </c>
      <c r="H629" s="76" t="s">
        <v>674</v>
      </c>
    </row>
    <row r="630" spans="1:8" ht="25.5" x14ac:dyDescent="0.2">
      <c r="A630" s="68" t="s">
        <v>487</v>
      </c>
      <c r="B630" s="69" t="s">
        <v>488</v>
      </c>
      <c r="C630" s="49" t="s">
        <v>0</v>
      </c>
      <c r="D630" s="11">
        <v>477526</v>
      </c>
      <c r="E630" s="11">
        <v>475789.1</v>
      </c>
      <c r="F630" s="11">
        <v>314644.42</v>
      </c>
      <c r="G630" s="12">
        <f t="shared" ref="G627:G635" si="87">F630/D630*100</f>
        <v>65.890531615032472</v>
      </c>
      <c r="H630" s="13">
        <f t="shared" ref="H627:H635" si="88">F630/E630*100</f>
        <v>66.131069417100989</v>
      </c>
    </row>
    <row r="631" spans="1:8" x14ac:dyDescent="0.2">
      <c r="A631" s="68" t="s">
        <v>64</v>
      </c>
      <c r="B631" s="69" t="s">
        <v>489</v>
      </c>
      <c r="C631" s="49" t="s">
        <v>0</v>
      </c>
      <c r="D631" s="11">
        <v>477526</v>
      </c>
      <c r="E631" s="11">
        <v>475789.1</v>
      </c>
      <c r="F631" s="11">
        <v>314644.42</v>
      </c>
      <c r="G631" s="12">
        <f t="shared" si="87"/>
        <v>65.890531615032472</v>
      </c>
      <c r="H631" s="13">
        <f t="shared" si="88"/>
        <v>66.131069417100989</v>
      </c>
    </row>
    <row r="632" spans="1:8" ht="25.5" customHeight="1" x14ac:dyDescent="0.2">
      <c r="A632" s="68" t="s">
        <v>65</v>
      </c>
      <c r="B632" s="69" t="s">
        <v>490</v>
      </c>
      <c r="C632" s="49" t="s">
        <v>0</v>
      </c>
      <c r="D632" s="11">
        <v>34366.199999999997</v>
      </c>
      <c r="E632" s="11">
        <v>34366.199999999997</v>
      </c>
      <c r="F632" s="11">
        <v>23326.99</v>
      </c>
      <c r="G632" s="12">
        <f t="shared" si="87"/>
        <v>67.877711239531877</v>
      </c>
      <c r="H632" s="13">
        <f t="shared" si="88"/>
        <v>67.877711239531877</v>
      </c>
    </row>
    <row r="633" spans="1:8" ht="27" customHeight="1" x14ac:dyDescent="0.2">
      <c r="A633" s="68" t="s">
        <v>24</v>
      </c>
      <c r="B633" s="69" t="s">
        <v>491</v>
      </c>
      <c r="C633" s="49" t="s">
        <v>0</v>
      </c>
      <c r="D633" s="11">
        <v>33516.9</v>
      </c>
      <c r="E633" s="11">
        <v>33516.9</v>
      </c>
      <c r="F633" s="11">
        <v>22762.83</v>
      </c>
      <c r="G633" s="12">
        <f t="shared" si="87"/>
        <v>67.914484931482335</v>
      </c>
      <c r="H633" s="13">
        <f t="shared" si="88"/>
        <v>67.914484931482335</v>
      </c>
    </row>
    <row r="634" spans="1:8" ht="51" x14ac:dyDescent="0.2">
      <c r="A634" s="68" t="s">
        <v>16</v>
      </c>
      <c r="B634" s="69" t="s">
        <v>491</v>
      </c>
      <c r="C634" s="49" t="s">
        <v>15</v>
      </c>
      <c r="D634" s="11">
        <v>30113.3</v>
      </c>
      <c r="E634" s="11">
        <v>30113.3</v>
      </c>
      <c r="F634" s="11">
        <v>20475.59</v>
      </c>
      <c r="G634" s="12">
        <f t="shared" si="87"/>
        <v>67.995171568708841</v>
      </c>
      <c r="H634" s="13">
        <f t="shared" si="88"/>
        <v>67.995171568708841</v>
      </c>
    </row>
    <row r="635" spans="1:8" ht="25.5" x14ac:dyDescent="0.2">
      <c r="A635" s="68" t="s">
        <v>19</v>
      </c>
      <c r="B635" s="69" t="s">
        <v>491</v>
      </c>
      <c r="C635" s="49" t="s">
        <v>18</v>
      </c>
      <c r="D635" s="11">
        <v>30113.3</v>
      </c>
      <c r="E635" s="11">
        <v>30113.3</v>
      </c>
      <c r="F635" s="11">
        <v>20475.59</v>
      </c>
      <c r="G635" s="12">
        <f t="shared" si="87"/>
        <v>67.995171568708841</v>
      </c>
      <c r="H635" s="13">
        <f t="shared" si="88"/>
        <v>67.995171568708841</v>
      </c>
    </row>
    <row r="636" spans="1:8" ht="25.5" x14ac:dyDescent="0.2">
      <c r="A636" s="68" t="s">
        <v>10</v>
      </c>
      <c r="B636" s="69" t="s">
        <v>491</v>
      </c>
      <c r="C636" s="49" t="s">
        <v>9</v>
      </c>
      <c r="D636" s="11">
        <v>3403.6</v>
      </c>
      <c r="E636" s="11">
        <v>3403.6</v>
      </c>
      <c r="F636" s="11">
        <v>2287.2399999999998</v>
      </c>
      <c r="G636" s="12">
        <f t="shared" ref="G636:G639" si="89">F636/D636*100</f>
        <v>67.200611117640136</v>
      </c>
      <c r="H636" s="13">
        <f t="shared" ref="H636:H639" si="90">F636/E636*100</f>
        <v>67.200611117640136</v>
      </c>
    </row>
    <row r="637" spans="1:8" ht="25.5" x14ac:dyDescent="0.2">
      <c r="A637" s="68" t="s">
        <v>8</v>
      </c>
      <c r="B637" s="69" t="s">
        <v>491</v>
      </c>
      <c r="C637" s="49" t="s">
        <v>7</v>
      </c>
      <c r="D637" s="11">
        <v>3403.6</v>
      </c>
      <c r="E637" s="11">
        <v>3403.6</v>
      </c>
      <c r="F637" s="11">
        <v>2287.2399999999998</v>
      </c>
      <c r="G637" s="12">
        <f t="shared" si="89"/>
        <v>67.200611117640136</v>
      </c>
      <c r="H637" s="13">
        <f t="shared" si="90"/>
        <v>67.200611117640136</v>
      </c>
    </row>
    <row r="638" spans="1:8" ht="38.25" x14ac:dyDescent="0.2">
      <c r="A638" s="68" t="s">
        <v>492</v>
      </c>
      <c r="B638" s="69" t="s">
        <v>493</v>
      </c>
      <c r="C638" s="49" t="s">
        <v>0</v>
      </c>
      <c r="D638" s="11">
        <v>849.3</v>
      </c>
      <c r="E638" s="11">
        <v>849.3</v>
      </c>
      <c r="F638" s="11">
        <v>564.16</v>
      </c>
      <c r="G638" s="12">
        <f t="shared" si="89"/>
        <v>66.426468856705526</v>
      </c>
      <c r="H638" s="13">
        <f t="shared" si="90"/>
        <v>66.426468856705526</v>
      </c>
    </row>
    <row r="639" spans="1:8" ht="51" x14ac:dyDescent="0.2">
      <c r="A639" s="68" t="s">
        <v>16</v>
      </c>
      <c r="B639" s="69" t="s">
        <v>493</v>
      </c>
      <c r="C639" s="49" t="s">
        <v>15</v>
      </c>
      <c r="D639" s="11">
        <v>849.3</v>
      </c>
      <c r="E639" s="11">
        <v>849.3</v>
      </c>
      <c r="F639" s="11">
        <v>564.16</v>
      </c>
      <c r="G639" s="12">
        <f t="shared" si="89"/>
        <v>66.426468856705526</v>
      </c>
      <c r="H639" s="13">
        <f t="shared" si="90"/>
        <v>66.426468856705526</v>
      </c>
    </row>
    <row r="640" spans="1:8" ht="25.5" x14ac:dyDescent="0.2">
      <c r="A640" s="68" t="s">
        <v>19</v>
      </c>
      <c r="B640" s="69" t="s">
        <v>493</v>
      </c>
      <c r="C640" s="49" t="s">
        <v>18</v>
      </c>
      <c r="D640" s="11">
        <v>849.3</v>
      </c>
      <c r="E640" s="11">
        <v>849.3</v>
      </c>
      <c r="F640" s="11">
        <v>564.16</v>
      </c>
      <c r="G640" s="12">
        <f t="shared" si="84"/>
        <v>66.426468856705526</v>
      </c>
      <c r="H640" s="13">
        <f t="shared" ref="H640:H657" si="91">F640/E640*100</f>
        <v>66.426468856705526</v>
      </c>
    </row>
    <row r="641" spans="1:8" ht="51" x14ac:dyDescent="0.2">
      <c r="A641" s="68" t="s">
        <v>494</v>
      </c>
      <c r="B641" s="69" t="s">
        <v>495</v>
      </c>
      <c r="C641" s="49" t="s">
        <v>0</v>
      </c>
      <c r="D641" s="11">
        <v>2500</v>
      </c>
      <c r="E641" s="11">
        <v>2500</v>
      </c>
      <c r="F641" s="11">
        <v>2500</v>
      </c>
      <c r="G641" s="12">
        <f t="shared" si="84"/>
        <v>100</v>
      </c>
      <c r="H641" s="13">
        <f t="shared" si="91"/>
        <v>100</v>
      </c>
    </row>
    <row r="642" spans="1:8" ht="38.25" x14ac:dyDescent="0.2">
      <c r="A642" s="68" t="s">
        <v>496</v>
      </c>
      <c r="B642" s="69" t="s">
        <v>497</v>
      </c>
      <c r="C642" s="49" t="s">
        <v>0</v>
      </c>
      <c r="D642" s="11">
        <v>1000</v>
      </c>
      <c r="E642" s="11">
        <v>1000</v>
      </c>
      <c r="F642" s="11">
        <v>1000</v>
      </c>
      <c r="G642" s="12">
        <f t="shared" si="84"/>
        <v>100</v>
      </c>
      <c r="H642" s="13">
        <f t="shared" si="91"/>
        <v>100</v>
      </c>
    </row>
    <row r="643" spans="1:8" x14ac:dyDescent="0.2">
      <c r="A643" s="68" t="s">
        <v>131</v>
      </c>
      <c r="B643" s="69" t="s">
        <v>497</v>
      </c>
      <c r="C643" s="49" t="s">
        <v>132</v>
      </c>
      <c r="D643" s="11">
        <v>1000</v>
      </c>
      <c r="E643" s="11">
        <v>1000</v>
      </c>
      <c r="F643" s="11">
        <v>1000</v>
      </c>
      <c r="G643" s="12">
        <f t="shared" si="84"/>
        <v>100</v>
      </c>
      <c r="H643" s="13">
        <f t="shared" si="91"/>
        <v>100</v>
      </c>
    </row>
    <row r="644" spans="1:8" x14ac:dyDescent="0.2">
      <c r="A644" s="68" t="s">
        <v>133</v>
      </c>
      <c r="B644" s="69" t="s">
        <v>497</v>
      </c>
      <c r="C644" s="49" t="s">
        <v>134</v>
      </c>
      <c r="D644" s="11">
        <v>1000</v>
      </c>
      <c r="E644" s="11">
        <v>1000</v>
      </c>
      <c r="F644" s="11">
        <v>1000</v>
      </c>
      <c r="G644" s="12">
        <f t="shared" si="84"/>
        <v>100</v>
      </c>
      <c r="H644" s="13">
        <f t="shared" si="91"/>
        <v>100</v>
      </c>
    </row>
    <row r="645" spans="1:8" ht="38.25" x14ac:dyDescent="0.2">
      <c r="A645" s="68" t="s">
        <v>498</v>
      </c>
      <c r="B645" s="69" t="s">
        <v>499</v>
      </c>
      <c r="C645" s="49" t="s">
        <v>0</v>
      </c>
      <c r="D645" s="11">
        <v>1500</v>
      </c>
      <c r="E645" s="11">
        <v>1500</v>
      </c>
      <c r="F645" s="11">
        <v>1500</v>
      </c>
      <c r="G645" s="12">
        <f t="shared" si="84"/>
        <v>100</v>
      </c>
      <c r="H645" s="13">
        <f t="shared" si="91"/>
        <v>100</v>
      </c>
    </row>
    <row r="646" spans="1:8" x14ac:dyDescent="0.2">
      <c r="A646" s="68" t="s">
        <v>131</v>
      </c>
      <c r="B646" s="69" t="s">
        <v>499</v>
      </c>
      <c r="C646" s="49" t="s">
        <v>132</v>
      </c>
      <c r="D646" s="11">
        <v>1500</v>
      </c>
      <c r="E646" s="11">
        <v>1500</v>
      </c>
      <c r="F646" s="11">
        <v>1500</v>
      </c>
      <c r="G646" s="12">
        <f t="shared" si="84"/>
        <v>100</v>
      </c>
      <c r="H646" s="13">
        <f t="shared" si="91"/>
        <v>100</v>
      </c>
    </row>
    <row r="647" spans="1:8" x14ac:dyDescent="0.2">
      <c r="A647" s="68" t="s">
        <v>133</v>
      </c>
      <c r="B647" s="69" t="s">
        <v>499</v>
      </c>
      <c r="C647" s="49" t="s">
        <v>134</v>
      </c>
      <c r="D647" s="11">
        <v>1500</v>
      </c>
      <c r="E647" s="11">
        <v>1500</v>
      </c>
      <c r="F647" s="11">
        <v>1500</v>
      </c>
      <c r="G647" s="12">
        <f t="shared" si="84"/>
        <v>100</v>
      </c>
      <c r="H647" s="13">
        <f t="shared" si="91"/>
        <v>100</v>
      </c>
    </row>
    <row r="648" spans="1:8" ht="25.5" x14ac:dyDescent="0.2">
      <c r="A648" s="68" t="s">
        <v>500</v>
      </c>
      <c r="B648" s="69" t="s">
        <v>501</v>
      </c>
      <c r="C648" s="49" t="s">
        <v>0</v>
      </c>
      <c r="D648" s="11">
        <v>30</v>
      </c>
      <c r="E648" s="11">
        <v>30</v>
      </c>
      <c r="F648" s="11">
        <v>0</v>
      </c>
      <c r="G648" s="75" t="s">
        <v>674</v>
      </c>
      <c r="H648" s="76" t="s">
        <v>674</v>
      </c>
    </row>
    <row r="649" spans="1:8" x14ac:dyDescent="0.2">
      <c r="A649" s="68" t="s">
        <v>502</v>
      </c>
      <c r="B649" s="69" t="s">
        <v>503</v>
      </c>
      <c r="C649" s="49" t="s">
        <v>0</v>
      </c>
      <c r="D649" s="11">
        <v>30</v>
      </c>
      <c r="E649" s="11">
        <v>30</v>
      </c>
      <c r="F649" s="11">
        <v>0</v>
      </c>
      <c r="G649" s="75" t="s">
        <v>674</v>
      </c>
      <c r="H649" s="76" t="s">
        <v>674</v>
      </c>
    </row>
    <row r="650" spans="1:8" x14ac:dyDescent="0.2">
      <c r="A650" s="68" t="s">
        <v>504</v>
      </c>
      <c r="B650" s="69" t="s">
        <v>503</v>
      </c>
      <c r="C650" s="49" t="s">
        <v>505</v>
      </c>
      <c r="D650" s="11">
        <v>30</v>
      </c>
      <c r="E650" s="11">
        <v>30</v>
      </c>
      <c r="F650" s="11">
        <v>0</v>
      </c>
      <c r="G650" s="75" t="s">
        <v>674</v>
      </c>
      <c r="H650" s="76" t="s">
        <v>674</v>
      </c>
    </row>
    <row r="651" spans="1:8" x14ac:dyDescent="0.2">
      <c r="A651" s="68" t="s">
        <v>502</v>
      </c>
      <c r="B651" s="69" t="s">
        <v>503</v>
      </c>
      <c r="C651" s="49" t="s">
        <v>506</v>
      </c>
      <c r="D651" s="11">
        <v>30</v>
      </c>
      <c r="E651" s="11">
        <v>30</v>
      </c>
      <c r="F651" s="11">
        <v>0</v>
      </c>
      <c r="G651" s="75" t="s">
        <v>674</v>
      </c>
      <c r="H651" s="76" t="s">
        <v>674</v>
      </c>
    </row>
    <row r="652" spans="1:8" s="22" customFormat="1" ht="38.25" x14ac:dyDescent="0.2">
      <c r="A652" s="68" t="s">
        <v>507</v>
      </c>
      <c r="B652" s="69" t="s">
        <v>508</v>
      </c>
      <c r="C652" s="49" t="s">
        <v>0</v>
      </c>
      <c r="D652" s="11">
        <v>440629.8</v>
      </c>
      <c r="E652" s="11">
        <v>438892.9</v>
      </c>
      <c r="F652" s="11">
        <v>288817.43</v>
      </c>
      <c r="G652" s="12">
        <f t="shared" si="84"/>
        <v>65.546504117515425</v>
      </c>
      <c r="H652" s="13">
        <f t="shared" si="91"/>
        <v>65.805901622013025</v>
      </c>
    </row>
    <row r="653" spans="1:8" s="21" customFormat="1" x14ac:dyDescent="0.2">
      <c r="A653" s="68" t="s">
        <v>509</v>
      </c>
      <c r="B653" s="69" t="s">
        <v>510</v>
      </c>
      <c r="C653" s="49" t="s">
        <v>0</v>
      </c>
      <c r="D653" s="11">
        <v>202662.7</v>
      </c>
      <c r="E653" s="11">
        <v>202662.7</v>
      </c>
      <c r="F653" s="11">
        <v>162147.06</v>
      </c>
      <c r="G653" s="12">
        <f t="shared" si="84"/>
        <v>80.008338979003042</v>
      </c>
      <c r="H653" s="13">
        <f t="shared" si="91"/>
        <v>80.008338979003042</v>
      </c>
    </row>
    <row r="654" spans="1:8" x14ac:dyDescent="0.2">
      <c r="A654" s="68" t="s">
        <v>131</v>
      </c>
      <c r="B654" s="69" t="s">
        <v>510</v>
      </c>
      <c r="C654" s="49" t="s">
        <v>132</v>
      </c>
      <c r="D654" s="11">
        <v>202662.7</v>
      </c>
      <c r="E654" s="11">
        <v>202662.7</v>
      </c>
      <c r="F654" s="11">
        <v>162147.06</v>
      </c>
      <c r="G654" s="12">
        <f t="shared" si="84"/>
        <v>80.008338979003042</v>
      </c>
      <c r="H654" s="13">
        <f t="shared" si="91"/>
        <v>80.008338979003042</v>
      </c>
    </row>
    <row r="655" spans="1:8" x14ac:dyDescent="0.2">
      <c r="A655" s="68" t="s">
        <v>511</v>
      </c>
      <c r="B655" s="69" t="s">
        <v>510</v>
      </c>
      <c r="C655" s="49" t="s">
        <v>512</v>
      </c>
      <c r="D655" s="11">
        <v>202662.7</v>
      </c>
      <c r="E655" s="11">
        <v>202662.7</v>
      </c>
      <c r="F655" s="11">
        <v>162147.06</v>
      </c>
      <c r="G655" s="12">
        <f t="shared" si="84"/>
        <v>80.008338979003042</v>
      </c>
      <c r="H655" s="13">
        <f t="shared" si="91"/>
        <v>80.008338979003042</v>
      </c>
    </row>
    <row r="656" spans="1:8" ht="38.25" x14ac:dyDescent="0.2">
      <c r="A656" s="68" t="s">
        <v>513</v>
      </c>
      <c r="B656" s="69" t="s">
        <v>514</v>
      </c>
      <c r="C656" s="49" t="s">
        <v>0</v>
      </c>
      <c r="D656" s="11">
        <v>237967.1</v>
      </c>
      <c r="E656" s="11">
        <v>236230.2</v>
      </c>
      <c r="F656" s="11">
        <v>126670.37</v>
      </c>
      <c r="G656" s="12">
        <f t="shared" si="84"/>
        <v>53.23020283055935</v>
      </c>
      <c r="H656" s="13">
        <f t="shared" si="91"/>
        <v>53.621581829926903</v>
      </c>
    </row>
    <row r="657" spans="1:8" x14ac:dyDescent="0.2">
      <c r="A657" s="68" t="s">
        <v>131</v>
      </c>
      <c r="B657" s="69" t="s">
        <v>514</v>
      </c>
      <c r="C657" s="49" t="s">
        <v>132</v>
      </c>
      <c r="D657" s="11">
        <v>237967.1</v>
      </c>
      <c r="E657" s="11">
        <v>236230.2</v>
      </c>
      <c r="F657" s="11">
        <v>126670.37</v>
      </c>
      <c r="G657" s="12">
        <f t="shared" si="84"/>
        <v>53.23020283055935</v>
      </c>
      <c r="H657" s="13">
        <f t="shared" si="91"/>
        <v>53.621581829926903</v>
      </c>
    </row>
    <row r="658" spans="1:8" x14ac:dyDescent="0.2">
      <c r="A658" s="68" t="s">
        <v>133</v>
      </c>
      <c r="B658" s="69" t="s">
        <v>514</v>
      </c>
      <c r="C658" s="49" t="s">
        <v>134</v>
      </c>
      <c r="D658" s="11">
        <v>237967.1</v>
      </c>
      <c r="E658" s="11">
        <v>236230.2</v>
      </c>
      <c r="F658" s="11">
        <v>126670.37</v>
      </c>
      <c r="G658" s="11">
        <v>0</v>
      </c>
      <c r="H658" s="11">
        <v>0</v>
      </c>
    </row>
    <row r="659" spans="1:8" ht="25.5" x14ac:dyDescent="0.2">
      <c r="A659" s="68" t="s">
        <v>515</v>
      </c>
      <c r="B659" s="69" t="s">
        <v>516</v>
      </c>
      <c r="C659" s="49" t="s">
        <v>0</v>
      </c>
      <c r="D659" s="11">
        <v>18550.7</v>
      </c>
      <c r="E659" s="11">
        <v>18550.7</v>
      </c>
      <c r="F659" s="11">
        <v>16282.74</v>
      </c>
      <c r="G659" s="12">
        <f t="shared" ref="G659:G661" si="92">F659/D659*100</f>
        <v>87.774261887691566</v>
      </c>
      <c r="H659" s="13">
        <f t="shared" ref="H659:H661" si="93">F659/E659*100</f>
        <v>87.774261887691566</v>
      </c>
    </row>
    <row r="660" spans="1:8" x14ac:dyDescent="0.2">
      <c r="A660" s="68" t="s">
        <v>64</v>
      </c>
      <c r="B660" s="69" t="s">
        <v>517</v>
      </c>
      <c r="C660" s="49" t="s">
        <v>0</v>
      </c>
      <c r="D660" s="11">
        <v>18550.7</v>
      </c>
      <c r="E660" s="11">
        <v>18550.7</v>
      </c>
      <c r="F660" s="11">
        <v>16282.74</v>
      </c>
      <c r="G660" s="12">
        <f t="shared" si="92"/>
        <v>87.774261887691566</v>
      </c>
      <c r="H660" s="13">
        <f t="shared" si="93"/>
        <v>87.774261887691566</v>
      </c>
    </row>
    <row r="661" spans="1:8" ht="51" x14ac:dyDescent="0.2">
      <c r="A661" s="68" t="s">
        <v>518</v>
      </c>
      <c r="B661" s="69" t="s">
        <v>519</v>
      </c>
      <c r="C661" s="49" t="s">
        <v>0</v>
      </c>
      <c r="D661" s="11">
        <v>3250</v>
      </c>
      <c r="E661" s="11">
        <v>3250</v>
      </c>
      <c r="F661" s="11">
        <v>2103.04</v>
      </c>
      <c r="G661" s="12">
        <f t="shared" si="92"/>
        <v>64.708923076923071</v>
      </c>
      <c r="H661" s="13">
        <f t="shared" si="93"/>
        <v>64.708923076923071</v>
      </c>
    </row>
    <row r="662" spans="1:8" x14ac:dyDescent="0.2">
      <c r="A662" s="68" t="s">
        <v>17</v>
      </c>
      <c r="B662" s="69" t="s">
        <v>520</v>
      </c>
      <c r="C662" s="49" t="s">
        <v>0</v>
      </c>
      <c r="D662" s="11">
        <v>3250</v>
      </c>
      <c r="E662" s="11">
        <v>3250</v>
      </c>
      <c r="F662" s="11">
        <v>2103.04</v>
      </c>
      <c r="G662" s="12">
        <f t="shared" ref="G662:G668" si="94">F662/D662*100</f>
        <v>64.708923076923071</v>
      </c>
      <c r="H662" s="13">
        <f t="shared" ref="H662:H668" si="95">F662/E662*100</f>
        <v>64.708923076923071</v>
      </c>
    </row>
    <row r="663" spans="1:8" ht="25.5" x14ac:dyDescent="0.2">
      <c r="A663" s="68" t="s">
        <v>10</v>
      </c>
      <c r="B663" s="69" t="s">
        <v>520</v>
      </c>
      <c r="C663" s="49" t="s">
        <v>9</v>
      </c>
      <c r="D663" s="11">
        <v>3250</v>
      </c>
      <c r="E663" s="11">
        <v>3250</v>
      </c>
      <c r="F663" s="11">
        <v>2103.04</v>
      </c>
      <c r="G663" s="12">
        <f t="shared" si="94"/>
        <v>64.708923076923071</v>
      </c>
      <c r="H663" s="13">
        <f t="shared" si="95"/>
        <v>64.708923076923071</v>
      </c>
    </row>
    <row r="664" spans="1:8" ht="25.5" x14ac:dyDescent="0.2">
      <c r="A664" s="68" t="s">
        <v>8</v>
      </c>
      <c r="B664" s="69" t="s">
        <v>520</v>
      </c>
      <c r="C664" s="49" t="s">
        <v>7</v>
      </c>
      <c r="D664" s="11">
        <v>3250</v>
      </c>
      <c r="E664" s="11">
        <v>3250</v>
      </c>
      <c r="F664" s="11">
        <v>2103.04</v>
      </c>
      <c r="G664" s="12">
        <f t="shared" si="94"/>
        <v>64.708923076923071</v>
      </c>
      <c r="H664" s="13">
        <f t="shared" si="95"/>
        <v>64.708923076923071</v>
      </c>
    </row>
    <row r="665" spans="1:8" ht="25.5" x14ac:dyDescent="0.2">
      <c r="A665" s="68" t="s">
        <v>521</v>
      </c>
      <c r="B665" s="69" t="s">
        <v>522</v>
      </c>
      <c r="C665" s="49" t="s">
        <v>0</v>
      </c>
      <c r="D665" s="11">
        <v>15100.7</v>
      </c>
      <c r="E665" s="11">
        <v>15100.7</v>
      </c>
      <c r="F665" s="11">
        <v>14179.7</v>
      </c>
      <c r="G665" s="12">
        <f t="shared" si="94"/>
        <v>93.900944989305131</v>
      </c>
      <c r="H665" s="13">
        <f t="shared" si="95"/>
        <v>93.900944989305131</v>
      </c>
    </row>
    <row r="666" spans="1:8" ht="25.5" x14ac:dyDescent="0.2">
      <c r="A666" s="68" t="s">
        <v>71</v>
      </c>
      <c r="B666" s="69" t="s">
        <v>523</v>
      </c>
      <c r="C666" s="49" t="s">
        <v>0</v>
      </c>
      <c r="D666" s="11">
        <v>15100.7</v>
      </c>
      <c r="E666" s="11">
        <v>15100.7</v>
      </c>
      <c r="F666" s="11">
        <v>14179.7</v>
      </c>
      <c r="G666" s="12">
        <f t="shared" si="94"/>
        <v>93.900944989305131</v>
      </c>
      <c r="H666" s="13">
        <f t="shared" si="95"/>
        <v>93.900944989305131</v>
      </c>
    </row>
    <row r="667" spans="1:8" ht="25.5" x14ac:dyDescent="0.2">
      <c r="A667" s="68" t="s">
        <v>4</v>
      </c>
      <c r="B667" s="69" t="s">
        <v>523</v>
      </c>
      <c r="C667" s="49" t="s">
        <v>3</v>
      </c>
      <c r="D667" s="11">
        <v>15100.7</v>
      </c>
      <c r="E667" s="11">
        <v>15100.7</v>
      </c>
      <c r="F667" s="11">
        <v>14179.7</v>
      </c>
      <c r="G667" s="12">
        <f t="shared" si="94"/>
        <v>93.900944989305131</v>
      </c>
      <c r="H667" s="13">
        <f t="shared" si="95"/>
        <v>93.900944989305131</v>
      </c>
    </row>
    <row r="668" spans="1:8" x14ac:dyDescent="0.2">
      <c r="A668" s="68" t="s">
        <v>2</v>
      </c>
      <c r="B668" s="69" t="s">
        <v>523</v>
      </c>
      <c r="C668" s="49" t="s">
        <v>1</v>
      </c>
      <c r="D668" s="11">
        <v>15100.7</v>
      </c>
      <c r="E668" s="11">
        <v>15100.7</v>
      </c>
      <c r="F668" s="11">
        <v>14179.7</v>
      </c>
      <c r="G668" s="12">
        <f t="shared" si="94"/>
        <v>93.900944989305131</v>
      </c>
      <c r="H668" s="13">
        <f t="shared" si="95"/>
        <v>93.900944989305131</v>
      </c>
    </row>
    <row r="669" spans="1:8" ht="38.25" x14ac:dyDescent="0.2">
      <c r="A669" s="68" t="s">
        <v>524</v>
      </c>
      <c r="B669" s="69" t="s">
        <v>525</v>
      </c>
      <c r="C669" s="49" t="s">
        <v>0</v>
      </c>
      <c r="D669" s="11">
        <v>200</v>
      </c>
      <c r="E669" s="11">
        <v>200</v>
      </c>
      <c r="F669" s="11">
        <v>0</v>
      </c>
      <c r="G669" s="11">
        <v>0</v>
      </c>
      <c r="H669" s="11">
        <v>0</v>
      </c>
    </row>
    <row r="670" spans="1:8" x14ac:dyDescent="0.2">
      <c r="A670" s="68" t="s">
        <v>17</v>
      </c>
      <c r="B670" s="69" t="s">
        <v>526</v>
      </c>
      <c r="C670" s="49" t="s">
        <v>0</v>
      </c>
      <c r="D670" s="11">
        <v>200</v>
      </c>
      <c r="E670" s="11">
        <v>200</v>
      </c>
      <c r="F670" s="11">
        <v>0</v>
      </c>
      <c r="G670" s="75" t="s">
        <v>674</v>
      </c>
      <c r="H670" s="76" t="s">
        <v>674</v>
      </c>
    </row>
    <row r="671" spans="1:8" ht="25.5" x14ac:dyDescent="0.2">
      <c r="A671" s="68" t="s">
        <v>10</v>
      </c>
      <c r="B671" s="69" t="s">
        <v>526</v>
      </c>
      <c r="C671" s="49" t="s">
        <v>9</v>
      </c>
      <c r="D671" s="11">
        <v>200</v>
      </c>
      <c r="E671" s="11">
        <v>200</v>
      </c>
      <c r="F671" s="11">
        <v>0</v>
      </c>
      <c r="G671" s="75" t="s">
        <v>674</v>
      </c>
      <c r="H671" s="76" t="s">
        <v>674</v>
      </c>
    </row>
    <row r="672" spans="1:8" ht="25.5" x14ac:dyDescent="0.2">
      <c r="A672" s="68" t="s">
        <v>8</v>
      </c>
      <c r="B672" s="69" t="s">
        <v>526</v>
      </c>
      <c r="C672" s="49" t="s">
        <v>7</v>
      </c>
      <c r="D672" s="11">
        <v>200</v>
      </c>
      <c r="E672" s="11">
        <v>200</v>
      </c>
      <c r="F672" s="11">
        <v>0</v>
      </c>
      <c r="G672" s="75" t="s">
        <v>674</v>
      </c>
      <c r="H672" s="76" t="s">
        <v>674</v>
      </c>
    </row>
    <row r="673" spans="1:8" ht="38.25" x14ac:dyDescent="0.2">
      <c r="A673" s="68" t="s">
        <v>527</v>
      </c>
      <c r="B673" s="69" t="s">
        <v>528</v>
      </c>
      <c r="C673" s="49" t="s">
        <v>0</v>
      </c>
      <c r="D673" s="11">
        <v>323462.90000000002</v>
      </c>
      <c r="E673" s="11">
        <v>321877.7</v>
      </c>
      <c r="F673" s="11">
        <v>182686.21</v>
      </c>
      <c r="G673" s="12">
        <f t="shared" ref="G670:G674" si="96">F673/D673*100</f>
        <v>56.478257630164073</v>
      </c>
      <c r="H673" s="13">
        <f t="shared" ref="H670:H689" si="97">F673/E673*100</f>
        <v>56.756404684139341</v>
      </c>
    </row>
    <row r="674" spans="1:8" x14ac:dyDescent="0.2">
      <c r="A674" s="68" t="s">
        <v>64</v>
      </c>
      <c r="B674" s="69" t="s">
        <v>529</v>
      </c>
      <c r="C674" s="49" t="s">
        <v>0</v>
      </c>
      <c r="D674" s="11">
        <v>323462.90000000002</v>
      </c>
      <c r="E674" s="11">
        <v>321877.7</v>
      </c>
      <c r="F674" s="11">
        <v>182686.21</v>
      </c>
      <c r="G674" s="12">
        <f t="shared" si="96"/>
        <v>56.478257630164073</v>
      </c>
      <c r="H674" s="13">
        <f t="shared" si="97"/>
        <v>56.756404684139341</v>
      </c>
    </row>
    <row r="675" spans="1:8" ht="25.5" x14ac:dyDescent="0.2">
      <c r="A675" s="68" t="s">
        <v>65</v>
      </c>
      <c r="B675" s="69" t="s">
        <v>530</v>
      </c>
      <c r="C675" s="49" t="s">
        <v>0</v>
      </c>
      <c r="D675" s="11">
        <v>34</v>
      </c>
      <c r="E675" s="11">
        <v>34</v>
      </c>
      <c r="F675" s="11">
        <v>34</v>
      </c>
      <c r="G675" s="12">
        <f t="shared" ref="G675:G723" si="98">F675/D675*100</f>
        <v>100</v>
      </c>
      <c r="H675" s="13">
        <f t="shared" si="97"/>
        <v>100</v>
      </c>
    </row>
    <row r="676" spans="1:8" ht="38.25" x14ac:dyDescent="0.2">
      <c r="A676" s="68" t="s">
        <v>531</v>
      </c>
      <c r="B676" s="69" t="s">
        <v>532</v>
      </c>
      <c r="C676" s="49" t="s">
        <v>0</v>
      </c>
      <c r="D676" s="11">
        <v>34</v>
      </c>
      <c r="E676" s="11">
        <v>34</v>
      </c>
      <c r="F676" s="11">
        <v>34</v>
      </c>
      <c r="G676" s="12">
        <f t="shared" si="98"/>
        <v>100</v>
      </c>
      <c r="H676" s="13">
        <f t="shared" si="97"/>
        <v>100</v>
      </c>
    </row>
    <row r="677" spans="1:8" ht="51" x14ac:dyDescent="0.2">
      <c r="A677" s="68" t="s">
        <v>16</v>
      </c>
      <c r="B677" s="69" t="s">
        <v>532</v>
      </c>
      <c r="C677" s="49" t="s">
        <v>15</v>
      </c>
      <c r="D677" s="11">
        <v>34</v>
      </c>
      <c r="E677" s="11">
        <v>34</v>
      </c>
      <c r="F677" s="11">
        <v>34</v>
      </c>
      <c r="G677" s="12">
        <f t="shared" si="98"/>
        <v>100</v>
      </c>
      <c r="H677" s="13">
        <f t="shared" si="97"/>
        <v>100</v>
      </c>
    </row>
    <row r="678" spans="1:8" ht="25.5" x14ac:dyDescent="0.2">
      <c r="A678" s="68" t="s">
        <v>19</v>
      </c>
      <c r="B678" s="69" t="s">
        <v>532</v>
      </c>
      <c r="C678" s="49" t="s">
        <v>18</v>
      </c>
      <c r="D678" s="11">
        <v>34</v>
      </c>
      <c r="E678" s="11">
        <v>34</v>
      </c>
      <c r="F678" s="11">
        <v>34</v>
      </c>
      <c r="G678" s="12">
        <f t="shared" si="98"/>
        <v>100</v>
      </c>
      <c r="H678" s="13">
        <f t="shared" si="97"/>
        <v>100</v>
      </c>
    </row>
    <row r="679" spans="1:8" ht="38.25" x14ac:dyDescent="0.2">
      <c r="A679" s="68" t="s">
        <v>533</v>
      </c>
      <c r="B679" s="69" t="s">
        <v>534</v>
      </c>
      <c r="C679" s="49" t="s">
        <v>0</v>
      </c>
      <c r="D679" s="11">
        <v>255114.7</v>
      </c>
      <c r="E679" s="11">
        <v>253529.5</v>
      </c>
      <c r="F679" s="11">
        <v>136322.07</v>
      </c>
      <c r="G679" s="12">
        <f t="shared" ref="G679:G682" si="99">F679/D679*100</f>
        <v>53.435599751797916</v>
      </c>
      <c r="H679" s="13">
        <f t="shared" ref="H679:H682" si="100">F679/E679*100</f>
        <v>53.769707272723686</v>
      </c>
    </row>
    <row r="680" spans="1:8" x14ac:dyDescent="0.2">
      <c r="A680" s="68" t="s">
        <v>17</v>
      </c>
      <c r="B680" s="69" t="s">
        <v>535</v>
      </c>
      <c r="C680" s="49" t="s">
        <v>0</v>
      </c>
      <c r="D680" s="11">
        <v>255114.7</v>
      </c>
      <c r="E680" s="11">
        <v>253529.5</v>
      </c>
      <c r="F680" s="11">
        <v>136322.07</v>
      </c>
      <c r="G680" s="12">
        <f t="shared" si="99"/>
        <v>53.435599751797916</v>
      </c>
      <c r="H680" s="13">
        <f t="shared" si="100"/>
        <v>53.769707272723686</v>
      </c>
    </row>
    <row r="681" spans="1:8" ht="25.5" x14ac:dyDescent="0.2">
      <c r="A681" s="68" t="s">
        <v>10</v>
      </c>
      <c r="B681" s="69" t="s">
        <v>535</v>
      </c>
      <c r="C681" s="49" t="s">
        <v>9</v>
      </c>
      <c r="D681" s="11">
        <v>121128.1</v>
      </c>
      <c r="E681" s="11">
        <v>119542.9</v>
      </c>
      <c r="F681" s="11">
        <v>36904.660000000003</v>
      </c>
      <c r="G681" s="12">
        <f t="shared" si="99"/>
        <v>30.467463784208622</v>
      </c>
      <c r="H681" s="13">
        <f t="shared" si="100"/>
        <v>30.871477938045679</v>
      </c>
    </row>
    <row r="682" spans="1:8" ht="25.5" x14ac:dyDescent="0.2">
      <c r="A682" s="68" t="s">
        <v>8</v>
      </c>
      <c r="B682" s="69" t="s">
        <v>535</v>
      </c>
      <c r="C682" s="49" t="s">
        <v>7</v>
      </c>
      <c r="D682" s="11">
        <v>121128.1</v>
      </c>
      <c r="E682" s="11">
        <v>119542.9</v>
      </c>
      <c r="F682" s="11">
        <v>36904.660000000003</v>
      </c>
      <c r="G682" s="12">
        <f t="shared" si="99"/>
        <v>30.467463784208622</v>
      </c>
      <c r="H682" s="13">
        <f t="shared" si="100"/>
        <v>30.871477938045679</v>
      </c>
    </row>
    <row r="683" spans="1:8" ht="25.5" x14ac:dyDescent="0.2">
      <c r="A683" s="68" t="s">
        <v>318</v>
      </c>
      <c r="B683" s="69" t="s">
        <v>535</v>
      </c>
      <c r="C683" s="49" t="s">
        <v>319</v>
      </c>
      <c r="D683" s="11">
        <v>133562.1</v>
      </c>
      <c r="E683" s="11">
        <v>133562.1</v>
      </c>
      <c r="F683" s="11">
        <v>99121.1</v>
      </c>
      <c r="G683" s="12">
        <f t="shared" si="98"/>
        <v>74.213493199043739</v>
      </c>
      <c r="H683" s="13">
        <f t="shared" si="97"/>
        <v>74.213493199043739</v>
      </c>
    </row>
    <row r="684" spans="1:8" x14ac:dyDescent="0.2">
      <c r="A684" s="68" t="s">
        <v>320</v>
      </c>
      <c r="B684" s="69" t="s">
        <v>535</v>
      </c>
      <c r="C684" s="49" t="s">
        <v>321</v>
      </c>
      <c r="D684" s="11">
        <v>133562.1</v>
      </c>
      <c r="E684" s="11">
        <v>133562.1</v>
      </c>
      <c r="F684" s="11">
        <v>99121.1</v>
      </c>
      <c r="G684" s="12">
        <f t="shared" ref="G684:G696" si="101">F684/D684*100</f>
        <v>74.213493199043739</v>
      </c>
      <c r="H684" s="13">
        <f t="shared" si="97"/>
        <v>74.213493199043739</v>
      </c>
    </row>
    <row r="685" spans="1:8" x14ac:dyDescent="0.2">
      <c r="A685" s="68" t="s">
        <v>23</v>
      </c>
      <c r="B685" s="69" t="s">
        <v>535</v>
      </c>
      <c r="C685" s="49" t="s">
        <v>22</v>
      </c>
      <c r="D685" s="11">
        <v>424.5</v>
      </c>
      <c r="E685" s="11">
        <v>424.5</v>
      </c>
      <c r="F685" s="11">
        <v>296.31</v>
      </c>
      <c r="G685" s="12">
        <f t="shared" si="101"/>
        <v>69.802120141342755</v>
      </c>
      <c r="H685" s="13">
        <f t="shared" si="97"/>
        <v>69.802120141342755</v>
      </c>
    </row>
    <row r="686" spans="1:8" x14ac:dyDescent="0.2">
      <c r="A686" s="68" t="s">
        <v>21</v>
      </c>
      <c r="B686" s="69" t="s">
        <v>535</v>
      </c>
      <c r="C686" s="49" t="s">
        <v>20</v>
      </c>
      <c r="D686" s="11">
        <v>424.5</v>
      </c>
      <c r="E686" s="11">
        <v>424.5</v>
      </c>
      <c r="F686" s="11">
        <v>296.31</v>
      </c>
      <c r="G686" s="12">
        <f t="shared" si="101"/>
        <v>69.802120141342755</v>
      </c>
      <c r="H686" s="13">
        <f t="shared" si="97"/>
        <v>69.802120141342755</v>
      </c>
    </row>
    <row r="687" spans="1:8" ht="25.5" x14ac:dyDescent="0.2">
      <c r="A687" s="68" t="s">
        <v>536</v>
      </c>
      <c r="B687" s="69" t="s">
        <v>537</v>
      </c>
      <c r="C687" s="49" t="s">
        <v>0</v>
      </c>
      <c r="D687" s="11">
        <v>3481.5</v>
      </c>
      <c r="E687" s="11">
        <v>3481.5</v>
      </c>
      <c r="F687" s="11">
        <v>2578.8200000000002</v>
      </c>
      <c r="G687" s="12">
        <f t="shared" si="101"/>
        <v>74.072095361194883</v>
      </c>
      <c r="H687" s="13">
        <f t="shared" si="97"/>
        <v>74.072095361194883</v>
      </c>
    </row>
    <row r="688" spans="1:8" ht="25.5" x14ac:dyDescent="0.2">
      <c r="A688" s="68" t="s">
        <v>538</v>
      </c>
      <c r="B688" s="69" t="s">
        <v>539</v>
      </c>
      <c r="C688" s="49" t="s">
        <v>0</v>
      </c>
      <c r="D688" s="11">
        <v>1171.5</v>
      </c>
      <c r="E688" s="11">
        <v>1171.5</v>
      </c>
      <c r="F688" s="11">
        <v>818.7</v>
      </c>
      <c r="G688" s="12">
        <f t="shared" si="101"/>
        <v>69.88476312419975</v>
      </c>
      <c r="H688" s="13">
        <f t="shared" si="97"/>
        <v>69.88476312419975</v>
      </c>
    </row>
    <row r="689" spans="1:8" x14ac:dyDescent="0.2">
      <c r="A689" s="68" t="s">
        <v>131</v>
      </c>
      <c r="B689" s="69" t="s">
        <v>539</v>
      </c>
      <c r="C689" s="49" t="s">
        <v>132</v>
      </c>
      <c r="D689" s="11">
        <v>1171.5</v>
      </c>
      <c r="E689" s="11">
        <v>1171.5</v>
      </c>
      <c r="F689" s="11">
        <v>818.7</v>
      </c>
      <c r="G689" s="12">
        <f t="shared" si="101"/>
        <v>69.88476312419975</v>
      </c>
      <c r="H689" s="13">
        <f t="shared" si="97"/>
        <v>69.88476312419975</v>
      </c>
    </row>
    <row r="690" spans="1:8" x14ac:dyDescent="0.2">
      <c r="A690" s="68" t="s">
        <v>133</v>
      </c>
      <c r="B690" s="69" t="s">
        <v>539</v>
      </c>
      <c r="C690" s="49" t="s">
        <v>134</v>
      </c>
      <c r="D690" s="11">
        <v>1171.5</v>
      </c>
      <c r="E690" s="11">
        <v>1171.5</v>
      </c>
      <c r="F690" s="11">
        <v>818.7</v>
      </c>
      <c r="G690" s="12">
        <f t="shared" si="101"/>
        <v>69.88476312419975</v>
      </c>
      <c r="H690" s="13">
        <f t="shared" ref="H690:H696" si="102">F690/E690*100</f>
        <v>69.88476312419975</v>
      </c>
    </row>
    <row r="691" spans="1:8" x14ac:dyDescent="0.2">
      <c r="A691" s="68" t="s">
        <v>17</v>
      </c>
      <c r="B691" s="69" t="s">
        <v>540</v>
      </c>
      <c r="C691" s="49" t="s">
        <v>0</v>
      </c>
      <c r="D691" s="11">
        <v>2310</v>
      </c>
      <c r="E691" s="11">
        <v>2310</v>
      </c>
      <c r="F691" s="11">
        <v>1760.12</v>
      </c>
      <c r="G691" s="12">
        <f t="shared" si="101"/>
        <v>76.195670995670994</v>
      </c>
      <c r="H691" s="13">
        <f t="shared" si="102"/>
        <v>76.195670995670994</v>
      </c>
    </row>
    <row r="692" spans="1:8" ht="25.5" x14ac:dyDescent="0.2">
      <c r="A692" s="68" t="s">
        <v>10</v>
      </c>
      <c r="B692" s="69" t="s">
        <v>540</v>
      </c>
      <c r="C692" s="49" t="s">
        <v>9</v>
      </c>
      <c r="D692" s="11">
        <v>2310</v>
      </c>
      <c r="E692" s="11">
        <v>2310</v>
      </c>
      <c r="F692" s="11">
        <v>1760.12</v>
      </c>
      <c r="G692" s="12">
        <f t="shared" si="101"/>
        <v>76.195670995670994</v>
      </c>
      <c r="H692" s="13">
        <f t="shared" si="102"/>
        <v>76.195670995670994</v>
      </c>
    </row>
    <row r="693" spans="1:8" ht="25.5" x14ac:dyDescent="0.2">
      <c r="A693" s="68" t="s">
        <v>8</v>
      </c>
      <c r="B693" s="69" t="s">
        <v>540</v>
      </c>
      <c r="C693" s="49" t="s">
        <v>7</v>
      </c>
      <c r="D693" s="11">
        <v>2310</v>
      </c>
      <c r="E693" s="11">
        <v>2310</v>
      </c>
      <c r="F693" s="11">
        <v>1760.12</v>
      </c>
      <c r="G693" s="12">
        <f t="shared" si="101"/>
        <v>76.195670995670994</v>
      </c>
      <c r="H693" s="13">
        <f t="shared" si="102"/>
        <v>76.195670995670994</v>
      </c>
    </row>
    <row r="694" spans="1:8" ht="38.25" x14ac:dyDescent="0.2">
      <c r="A694" s="68" t="s">
        <v>541</v>
      </c>
      <c r="B694" s="69" t="s">
        <v>542</v>
      </c>
      <c r="C694" s="49" t="s">
        <v>0</v>
      </c>
      <c r="D694" s="11">
        <v>62559</v>
      </c>
      <c r="E694" s="11">
        <v>62559</v>
      </c>
      <c r="F694" s="11">
        <v>41477.620000000003</v>
      </c>
      <c r="G694" s="12">
        <f t="shared" si="101"/>
        <v>66.301603286497539</v>
      </c>
      <c r="H694" s="13">
        <f t="shared" si="102"/>
        <v>66.301603286497539</v>
      </c>
    </row>
    <row r="695" spans="1:8" ht="25.5" x14ac:dyDescent="0.2">
      <c r="A695" s="68" t="s">
        <v>71</v>
      </c>
      <c r="B695" s="69" t="s">
        <v>543</v>
      </c>
      <c r="C695" s="49" t="s">
        <v>0</v>
      </c>
      <c r="D695" s="11">
        <v>62559</v>
      </c>
      <c r="E695" s="11">
        <v>62559</v>
      </c>
      <c r="F695" s="11">
        <v>41477.620000000003</v>
      </c>
      <c r="G695" s="12">
        <f t="shared" si="101"/>
        <v>66.301603286497539</v>
      </c>
      <c r="H695" s="13">
        <f t="shared" si="102"/>
        <v>66.301603286497539</v>
      </c>
    </row>
    <row r="696" spans="1:8" ht="51" x14ac:dyDescent="0.2">
      <c r="A696" s="68" t="s">
        <v>16</v>
      </c>
      <c r="B696" s="69" t="s">
        <v>543</v>
      </c>
      <c r="C696" s="49" t="s">
        <v>15</v>
      </c>
      <c r="D696" s="11">
        <v>37104.9</v>
      </c>
      <c r="E696" s="11">
        <v>37104.9</v>
      </c>
      <c r="F696" s="11">
        <v>27697.27</v>
      </c>
      <c r="G696" s="12">
        <f t="shared" si="101"/>
        <v>74.645855399152126</v>
      </c>
      <c r="H696" s="13">
        <f t="shared" si="102"/>
        <v>74.645855399152126</v>
      </c>
    </row>
    <row r="697" spans="1:8" x14ac:dyDescent="0.2">
      <c r="A697" s="68" t="s">
        <v>14</v>
      </c>
      <c r="B697" s="69" t="s">
        <v>543</v>
      </c>
      <c r="C697" s="49" t="s">
        <v>13</v>
      </c>
      <c r="D697" s="11">
        <v>37104.9</v>
      </c>
      <c r="E697" s="11">
        <v>37104.9</v>
      </c>
      <c r="F697" s="11">
        <v>27697.27</v>
      </c>
      <c r="G697" s="12">
        <f t="shared" ref="G697:G715" si="103">F697/D697*100</f>
        <v>74.645855399152126</v>
      </c>
      <c r="H697" s="13">
        <f t="shared" ref="H697:H715" si="104">F697/E697*100</f>
        <v>74.645855399152126</v>
      </c>
    </row>
    <row r="698" spans="1:8" ht="25.5" x14ac:dyDescent="0.2">
      <c r="A698" s="68" t="s">
        <v>10</v>
      </c>
      <c r="B698" s="69" t="s">
        <v>543</v>
      </c>
      <c r="C698" s="49" t="s">
        <v>9</v>
      </c>
      <c r="D698" s="11">
        <v>24950.6</v>
      </c>
      <c r="E698" s="11">
        <v>24913.1</v>
      </c>
      <c r="F698" s="11">
        <v>13403.96</v>
      </c>
      <c r="G698" s="12">
        <f t="shared" si="103"/>
        <v>53.721994661451021</v>
      </c>
      <c r="H698" s="13">
        <f t="shared" si="104"/>
        <v>53.802858736969704</v>
      </c>
    </row>
    <row r="699" spans="1:8" ht="25.5" x14ac:dyDescent="0.2">
      <c r="A699" s="68" t="s">
        <v>8</v>
      </c>
      <c r="B699" s="69" t="s">
        <v>543</v>
      </c>
      <c r="C699" s="49" t="s">
        <v>7</v>
      </c>
      <c r="D699" s="11">
        <v>24950.6</v>
      </c>
      <c r="E699" s="11">
        <v>24913.1</v>
      </c>
      <c r="F699" s="11">
        <v>13403.96</v>
      </c>
      <c r="G699" s="12">
        <f t="shared" si="103"/>
        <v>53.721994661451021</v>
      </c>
      <c r="H699" s="13">
        <f t="shared" si="104"/>
        <v>53.802858736969704</v>
      </c>
    </row>
    <row r="700" spans="1:8" x14ac:dyDescent="0.2">
      <c r="A700" s="68" t="s">
        <v>23</v>
      </c>
      <c r="B700" s="69" t="s">
        <v>543</v>
      </c>
      <c r="C700" s="49" t="s">
        <v>22</v>
      </c>
      <c r="D700" s="11">
        <v>503.5</v>
      </c>
      <c r="E700" s="11">
        <v>541</v>
      </c>
      <c r="F700" s="11">
        <v>376.39</v>
      </c>
      <c r="G700" s="12">
        <f t="shared" si="103"/>
        <v>74.754716981132077</v>
      </c>
      <c r="H700" s="13">
        <f t="shared" si="104"/>
        <v>69.573012939001842</v>
      </c>
    </row>
    <row r="701" spans="1:8" x14ac:dyDescent="0.2">
      <c r="A701" s="68" t="s">
        <v>21</v>
      </c>
      <c r="B701" s="69" t="s">
        <v>543</v>
      </c>
      <c r="C701" s="49" t="s">
        <v>20</v>
      </c>
      <c r="D701" s="11">
        <v>503.5</v>
      </c>
      <c r="E701" s="11">
        <v>541</v>
      </c>
      <c r="F701" s="11">
        <v>376.39</v>
      </c>
      <c r="G701" s="12">
        <f t="shared" si="103"/>
        <v>74.754716981132077</v>
      </c>
      <c r="H701" s="13">
        <f t="shared" si="104"/>
        <v>69.573012939001842</v>
      </c>
    </row>
    <row r="702" spans="1:8" ht="25.5" x14ac:dyDescent="0.2">
      <c r="A702" s="68" t="s">
        <v>544</v>
      </c>
      <c r="B702" s="69" t="s">
        <v>545</v>
      </c>
      <c r="C702" s="49" t="s">
        <v>0</v>
      </c>
      <c r="D702" s="11">
        <v>2273.6999999999998</v>
      </c>
      <c r="E702" s="11">
        <v>2273.6999999999998</v>
      </c>
      <c r="F702" s="11">
        <v>2273.6999999999998</v>
      </c>
      <c r="G702" s="12">
        <f t="shared" si="103"/>
        <v>100</v>
      </c>
      <c r="H702" s="13">
        <f t="shared" si="104"/>
        <v>100</v>
      </c>
    </row>
    <row r="703" spans="1:8" s="24" customFormat="1" ht="38.25" x14ac:dyDescent="0.2">
      <c r="A703" s="68" t="s">
        <v>531</v>
      </c>
      <c r="B703" s="69" t="s">
        <v>546</v>
      </c>
      <c r="C703" s="49" t="s">
        <v>0</v>
      </c>
      <c r="D703" s="11">
        <v>2273.6999999999998</v>
      </c>
      <c r="E703" s="11">
        <v>2273.6999999999998</v>
      </c>
      <c r="F703" s="11">
        <v>2273.6999999999998</v>
      </c>
      <c r="G703" s="12">
        <f t="shared" si="103"/>
        <v>100</v>
      </c>
      <c r="H703" s="13">
        <f t="shared" si="104"/>
        <v>100</v>
      </c>
    </row>
    <row r="704" spans="1:8" s="23" customFormat="1" ht="25.5" x14ac:dyDescent="0.2">
      <c r="A704" s="68" t="s">
        <v>10</v>
      </c>
      <c r="B704" s="69" t="s">
        <v>546</v>
      </c>
      <c r="C704" s="49" t="s">
        <v>9</v>
      </c>
      <c r="D704" s="11">
        <v>2273.6999999999998</v>
      </c>
      <c r="E704" s="11">
        <v>2273.6999999999998</v>
      </c>
      <c r="F704" s="11">
        <v>2273.6999999999998</v>
      </c>
      <c r="G704" s="12">
        <f t="shared" si="103"/>
        <v>100</v>
      </c>
      <c r="H704" s="13">
        <f t="shared" si="104"/>
        <v>100</v>
      </c>
    </row>
    <row r="705" spans="1:8" ht="25.5" x14ac:dyDescent="0.2">
      <c r="A705" s="68" t="s">
        <v>8</v>
      </c>
      <c r="B705" s="69" t="s">
        <v>546</v>
      </c>
      <c r="C705" s="49" t="s">
        <v>7</v>
      </c>
      <c r="D705" s="11">
        <v>2273.6999999999998</v>
      </c>
      <c r="E705" s="11">
        <v>2273.6999999999998</v>
      </c>
      <c r="F705" s="11">
        <v>2273.6999999999998</v>
      </c>
      <c r="G705" s="12">
        <f t="shared" si="103"/>
        <v>100</v>
      </c>
      <c r="H705" s="13">
        <f t="shared" si="104"/>
        <v>100</v>
      </c>
    </row>
    <row r="706" spans="1:8" ht="38.25" x14ac:dyDescent="0.2">
      <c r="A706" s="68" t="s">
        <v>547</v>
      </c>
      <c r="B706" s="69" t="s">
        <v>548</v>
      </c>
      <c r="C706" s="49" t="s">
        <v>0</v>
      </c>
      <c r="D706" s="11">
        <v>108184</v>
      </c>
      <c r="E706" s="11">
        <v>108202.6</v>
      </c>
      <c r="F706" s="11">
        <v>62139.07</v>
      </c>
      <c r="G706" s="12">
        <f t="shared" si="103"/>
        <v>57.438318050728384</v>
      </c>
      <c r="H706" s="13">
        <f t="shared" si="104"/>
        <v>57.42844441815631</v>
      </c>
    </row>
    <row r="707" spans="1:8" x14ac:dyDescent="0.2">
      <c r="A707" s="68" t="s">
        <v>64</v>
      </c>
      <c r="B707" s="69" t="s">
        <v>549</v>
      </c>
      <c r="C707" s="49" t="s">
        <v>0</v>
      </c>
      <c r="D707" s="11">
        <v>108184</v>
      </c>
      <c r="E707" s="11">
        <v>108202.6</v>
      </c>
      <c r="F707" s="11">
        <v>62139.07</v>
      </c>
      <c r="G707" s="12">
        <f t="shared" si="103"/>
        <v>57.438318050728384</v>
      </c>
      <c r="H707" s="13">
        <f t="shared" si="104"/>
        <v>57.42844441815631</v>
      </c>
    </row>
    <row r="708" spans="1:8" ht="25.5" x14ac:dyDescent="0.2">
      <c r="A708" s="68" t="s">
        <v>65</v>
      </c>
      <c r="B708" s="69" t="s">
        <v>550</v>
      </c>
      <c r="C708" s="49" t="s">
        <v>0</v>
      </c>
      <c r="D708" s="11">
        <v>1991.2</v>
      </c>
      <c r="E708" s="11">
        <v>2009.8</v>
      </c>
      <c r="F708" s="11">
        <v>1117.8</v>
      </c>
      <c r="G708" s="12">
        <f t="shared" si="103"/>
        <v>56.137002812374448</v>
      </c>
      <c r="H708" s="13">
        <f t="shared" si="104"/>
        <v>55.617474375559759</v>
      </c>
    </row>
    <row r="709" spans="1:8" ht="25.5" x14ac:dyDescent="0.2">
      <c r="A709" s="68" t="s">
        <v>551</v>
      </c>
      <c r="B709" s="69" t="s">
        <v>552</v>
      </c>
      <c r="C709" s="49" t="s">
        <v>0</v>
      </c>
      <c r="D709" s="11">
        <v>1991.2</v>
      </c>
      <c r="E709" s="11">
        <v>2009.8</v>
      </c>
      <c r="F709" s="11">
        <v>1117.8</v>
      </c>
      <c r="G709" s="12">
        <f t="shared" si="103"/>
        <v>56.137002812374448</v>
      </c>
      <c r="H709" s="13">
        <f t="shared" si="104"/>
        <v>55.617474375559759</v>
      </c>
    </row>
    <row r="710" spans="1:8" s="35" customFormat="1" ht="51" x14ac:dyDescent="0.2">
      <c r="A710" s="68" t="s">
        <v>16</v>
      </c>
      <c r="B710" s="69" t="s">
        <v>552</v>
      </c>
      <c r="C710" s="49" t="s">
        <v>15</v>
      </c>
      <c r="D710" s="11">
        <v>1884.4</v>
      </c>
      <c r="E710" s="11">
        <v>1903</v>
      </c>
      <c r="F710" s="11">
        <v>1012.55</v>
      </c>
      <c r="G710" s="12">
        <f t="shared" si="103"/>
        <v>53.733283803863294</v>
      </c>
      <c r="H710" s="13">
        <f t="shared" si="104"/>
        <v>53.20809248554913</v>
      </c>
    </row>
    <row r="711" spans="1:8" s="35" customFormat="1" ht="25.5" x14ac:dyDescent="0.2">
      <c r="A711" s="68" t="s">
        <v>19</v>
      </c>
      <c r="B711" s="69" t="s">
        <v>552</v>
      </c>
      <c r="C711" s="49" t="s">
        <v>18</v>
      </c>
      <c r="D711" s="11">
        <v>1884.4</v>
      </c>
      <c r="E711" s="11">
        <v>1903</v>
      </c>
      <c r="F711" s="11">
        <v>1012.55</v>
      </c>
      <c r="G711" s="12">
        <f t="shared" si="103"/>
        <v>53.733283803863294</v>
      </c>
      <c r="H711" s="13">
        <f t="shared" si="104"/>
        <v>53.20809248554913</v>
      </c>
    </row>
    <row r="712" spans="1:8" ht="25.5" x14ac:dyDescent="0.2">
      <c r="A712" s="68" t="s">
        <v>10</v>
      </c>
      <c r="B712" s="69" t="s">
        <v>552</v>
      </c>
      <c r="C712" s="49" t="s">
        <v>9</v>
      </c>
      <c r="D712" s="11">
        <v>106.8</v>
      </c>
      <c r="E712" s="11">
        <v>106.8</v>
      </c>
      <c r="F712" s="11">
        <v>105.25</v>
      </c>
      <c r="G712" s="12">
        <f t="shared" si="103"/>
        <v>98.54868913857679</v>
      </c>
      <c r="H712" s="13">
        <f t="shared" si="104"/>
        <v>98.54868913857679</v>
      </c>
    </row>
    <row r="713" spans="1:8" ht="25.5" x14ac:dyDescent="0.2">
      <c r="A713" s="68" t="s">
        <v>8</v>
      </c>
      <c r="B713" s="69" t="s">
        <v>552</v>
      </c>
      <c r="C713" s="49" t="s">
        <v>7</v>
      </c>
      <c r="D713" s="11">
        <v>106.8</v>
      </c>
      <c r="E713" s="11">
        <v>106.8</v>
      </c>
      <c r="F713" s="11">
        <v>105.25</v>
      </c>
      <c r="G713" s="12">
        <f t="shared" si="103"/>
        <v>98.54868913857679</v>
      </c>
      <c r="H713" s="13">
        <f t="shared" si="104"/>
        <v>98.54868913857679</v>
      </c>
    </row>
    <row r="714" spans="1:8" s="36" customFormat="1" x14ac:dyDescent="0.2">
      <c r="A714" s="68" t="s">
        <v>553</v>
      </c>
      <c r="B714" s="69" t="s">
        <v>554</v>
      </c>
      <c r="C714" s="49" t="s">
        <v>0</v>
      </c>
      <c r="D714" s="11">
        <v>85</v>
      </c>
      <c r="E714" s="11">
        <v>85</v>
      </c>
      <c r="F714" s="11">
        <v>64.78</v>
      </c>
      <c r="G714" s="12">
        <f t="shared" si="103"/>
        <v>76.211764705882359</v>
      </c>
      <c r="H714" s="13">
        <f t="shared" si="104"/>
        <v>76.211764705882359</v>
      </c>
    </row>
    <row r="715" spans="1:8" s="36" customFormat="1" x14ac:dyDescent="0.2">
      <c r="A715" s="68" t="s">
        <v>17</v>
      </c>
      <c r="B715" s="69" t="s">
        <v>555</v>
      </c>
      <c r="C715" s="49" t="s">
        <v>0</v>
      </c>
      <c r="D715" s="11">
        <v>85</v>
      </c>
      <c r="E715" s="11">
        <v>85</v>
      </c>
      <c r="F715" s="11">
        <v>64.78</v>
      </c>
      <c r="G715" s="12">
        <f t="shared" si="103"/>
        <v>76.211764705882359</v>
      </c>
      <c r="H715" s="13">
        <f t="shared" si="104"/>
        <v>76.211764705882359</v>
      </c>
    </row>
    <row r="716" spans="1:8" ht="25.5" x14ac:dyDescent="0.2">
      <c r="A716" s="68" t="s">
        <v>10</v>
      </c>
      <c r="B716" s="69" t="s">
        <v>555</v>
      </c>
      <c r="C716" s="49" t="s">
        <v>9</v>
      </c>
      <c r="D716" s="11">
        <v>85</v>
      </c>
      <c r="E716" s="11">
        <v>85</v>
      </c>
      <c r="F716" s="11">
        <v>64.78</v>
      </c>
      <c r="G716" s="12">
        <f t="shared" ref="G716" si="105">F716/D716*100</f>
        <v>76.211764705882359</v>
      </c>
      <c r="H716" s="13">
        <f t="shared" ref="H716:H727" si="106">F716/E716*100</f>
        <v>76.211764705882359</v>
      </c>
    </row>
    <row r="717" spans="1:8" ht="25.5" x14ac:dyDescent="0.2">
      <c r="A717" s="68" t="s">
        <v>8</v>
      </c>
      <c r="B717" s="69" t="s">
        <v>555</v>
      </c>
      <c r="C717" s="49" t="s">
        <v>7</v>
      </c>
      <c r="D717" s="11">
        <v>85</v>
      </c>
      <c r="E717" s="11">
        <v>85</v>
      </c>
      <c r="F717" s="11">
        <v>64.78</v>
      </c>
      <c r="G717" s="12">
        <f t="shared" si="98"/>
        <v>76.211764705882359</v>
      </c>
      <c r="H717" s="13">
        <f t="shared" si="106"/>
        <v>76.211764705882359</v>
      </c>
    </row>
    <row r="718" spans="1:8" ht="38.25" x14ac:dyDescent="0.2">
      <c r="A718" s="68" t="s">
        <v>556</v>
      </c>
      <c r="B718" s="69" t="s">
        <v>557</v>
      </c>
      <c r="C718" s="49" t="s">
        <v>0</v>
      </c>
      <c r="D718" s="11">
        <v>106107.8</v>
      </c>
      <c r="E718" s="11">
        <v>106107.8</v>
      </c>
      <c r="F718" s="11">
        <v>60956.49</v>
      </c>
      <c r="G718" s="12">
        <f t="shared" si="98"/>
        <v>57.447699415123111</v>
      </c>
      <c r="H718" s="13">
        <f t="shared" si="106"/>
        <v>57.447699415123111</v>
      </c>
    </row>
    <row r="719" spans="1:8" ht="25.5" x14ac:dyDescent="0.2">
      <c r="A719" s="68" t="s">
        <v>558</v>
      </c>
      <c r="B719" s="69" t="s">
        <v>559</v>
      </c>
      <c r="C719" s="49" t="s">
        <v>0</v>
      </c>
      <c r="D719" s="11">
        <v>2236</v>
      </c>
      <c r="E719" s="11">
        <v>2236</v>
      </c>
      <c r="F719" s="11">
        <v>2209.1</v>
      </c>
      <c r="G719" s="12">
        <f t="shared" si="98"/>
        <v>98.796958855098381</v>
      </c>
      <c r="H719" s="13">
        <f t="shared" si="106"/>
        <v>98.796958855098381</v>
      </c>
    </row>
    <row r="720" spans="1:8" ht="25.5" x14ac:dyDescent="0.2">
      <c r="A720" s="68" t="s">
        <v>4</v>
      </c>
      <c r="B720" s="69" t="s">
        <v>559</v>
      </c>
      <c r="C720" s="49" t="s">
        <v>3</v>
      </c>
      <c r="D720" s="11">
        <v>2236</v>
      </c>
      <c r="E720" s="11">
        <v>2236</v>
      </c>
      <c r="F720" s="11">
        <v>2209.1</v>
      </c>
      <c r="G720" s="12">
        <f t="shared" si="98"/>
        <v>98.796958855098381</v>
      </c>
      <c r="H720" s="13">
        <f t="shared" si="106"/>
        <v>98.796958855098381</v>
      </c>
    </row>
    <row r="721" spans="1:8" x14ac:dyDescent="0.2">
      <c r="A721" s="68" t="s">
        <v>2</v>
      </c>
      <c r="B721" s="69" t="s">
        <v>559</v>
      </c>
      <c r="C721" s="49" t="s">
        <v>1</v>
      </c>
      <c r="D721" s="11">
        <v>2236</v>
      </c>
      <c r="E721" s="11">
        <v>2236</v>
      </c>
      <c r="F721" s="11">
        <v>2209.1</v>
      </c>
      <c r="G721" s="12">
        <f t="shared" si="98"/>
        <v>98.796958855098381</v>
      </c>
      <c r="H721" s="13">
        <f t="shared" si="106"/>
        <v>98.796958855098381</v>
      </c>
    </row>
    <row r="722" spans="1:8" ht="25.5" x14ac:dyDescent="0.2">
      <c r="A722" s="68" t="s">
        <v>560</v>
      </c>
      <c r="B722" s="69" t="s">
        <v>561</v>
      </c>
      <c r="C722" s="49" t="s">
        <v>0</v>
      </c>
      <c r="D722" s="11">
        <v>12595.3</v>
      </c>
      <c r="E722" s="11">
        <v>12595.3</v>
      </c>
      <c r="F722" s="11">
        <v>6684.25</v>
      </c>
      <c r="G722" s="12">
        <f t="shared" si="98"/>
        <v>53.069398902765322</v>
      </c>
      <c r="H722" s="13">
        <f t="shared" si="106"/>
        <v>53.069398902765322</v>
      </c>
    </row>
    <row r="723" spans="1:8" ht="51" x14ac:dyDescent="0.2">
      <c r="A723" s="68" t="s">
        <v>16</v>
      </c>
      <c r="B723" s="69" t="s">
        <v>561</v>
      </c>
      <c r="C723" s="49" t="s">
        <v>15</v>
      </c>
      <c r="D723" s="11">
        <v>12181.9</v>
      </c>
      <c r="E723" s="11">
        <v>12181.9</v>
      </c>
      <c r="F723" s="11">
        <v>6270.86</v>
      </c>
      <c r="G723" s="12">
        <f t="shared" si="98"/>
        <v>51.476863215097815</v>
      </c>
      <c r="H723" s="13">
        <f t="shared" si="106"/>
        <v>51.476863215097815</v>
      </c>
    </row>
    <row r="724" spans="1:8" x14ac:dyDescent="0.2">
      <c r="A724" s="68" t="s">
        <v>14</v>
      </c>
      <c r="B724" s="69" t="s">
        <v>561</v>
      </c>
      <c r="C724" s="49" t="s">
        <v>13</v>
      </c>
      <c r="D724" s="11">
        <v>12181.9</v>
      </c>
      <c r="E724" s="11">
        <v>12181.9</v>
      </c>
      <c r="F724" s="11">
        <v>6270.86</v>
      </c>
      <c r="G724" s="12">
        <f t="shared" ref="G724:G727" si="107">F724/D724*100</f>
        <v>51.476863215097815</v>
      </c>
      <c r="H724" s="13">
        <f t="shared" si="106"/>
        <v>51.476863215097815</v>
      </c>
    </row>
    <row r="725" spans="1:8" ht="25.5" x14ac:dyDescent="0.2">
      <c r="A725" s="68" t="s">
        <v>4</v>
      </c>
      <c r="B725" s="69" t="s">
        <v>561</v>
      </c>
      <c r="C725" s="49" t="s">
        <v>3</v>
      </c>
      <c r="D725" s="11">
        <v>413.4</v>
      </c>
      <c r="E725" s="11">
        <v>413.4</v>
      </c>
      <c r="F725" s="11">
        <v>413.39</v>
      </c>
      <c r="G725" s="12">
        <f t="shared" si="107"/>
        <v>99.997581035316884</v>
      </c>
      <c r="H725" s="13">
        <f t="shared" si="106"/>
        <v>99.997581035316884</v>
      </c>
    </row>
    <row r="726" spans="1:8" x14ac:dyDescent="0.2">
      <c r="A726" s="68" t="s">
        <v>2</v>
      </c>
      <c r="B726" s="69" t="s">
        <v>561</v>
      </c>
      <c r="C726" s="49" t="s">
        <v>1</v>
      </c>
      <c r="D726" s="11">
        <v>413.4</v>
      </c>
      <c r="E726" s="11">
        <v>413.4</v>
      </c>
      <c r="F726" s="11">
        <v>413.39</v>
      </c>
      <c r="G726" s="12">
        <f t="shared" si="107"/>
        <v>99.997581035316884</v>
      </c>
      <c r="H726" s="13">
        <f t="shared" si="106"/>
        <v>99.997581035316884</v>
      </c>
    </row>
    <row r="727" spans="1:8" x14ac:dyDescent="0.2">
      <c r="A727" s="68" t="s">
        <v>562</v>
      </c>
      <c r="B727" s="69" t="s">
        <v>563</v>
      </c>
      <c r="C727" s="49" t="s">
        <v>0</v>
      </c>
      <c r="D727" s="11">
        <v>23702.799999999999</v>
      </c>
      <c r="E727" s="11">
        <v>23702.799999999999</v>
      </c>
      <c r="F727" s="11">
        <v>21993.88</v>
      </c>
      <c r="G727" s="12">
        <f t="shared" si="107"/>
        <v>92.790218877094702</v>
      </c>
      <c r="H727" s="13">
        <f t="shared" si="106"/>
        <v>92.790218877094702</v>
      </c>
    </row>
    <row r="728" spans="1:8" ht="51" x14ac:dyDescent="0.2">
      <c r="A728" s="68" t="s">
        <v>16</v>
      </c>
      <c r="B728" s="69" t="s">
        <v>563</v>
      </c>
      <c r="C728" s="49" t="s">
        <v>15</v>
      </c>
      <c r="D728" s="11">
        <v>3800.5</v>
      </c>
      <c r="E728" s="11">
        <v>3800.5</v>
      </c>
      <c r="F728" s="11">
        <v>3800.53</v>
      </c>
      <c r="G728" s="12">
        <f t="shared" ref="G728:G752" si="108">F728/D728*100</f>
        <v>100.00078936981977</v>
      </c>
      <c r="H728" s="13">
        <f t="shared" ref="H728:H752" si="109">F728/E728*100</f>
        <v>100.00078936981977</v>
      </c>
    </row>
    <row r="729" spans="1:8" x14ac:dyDescent="0.2">
      <c r="A729" s="68" t="s">
        <v>14</v>
      </c>
      <c r="B729" s="69" t="s">
        <v>563</v>
      </c>
      <c r="C729" s="49" t="s">
        <v>13</v>
      </c>
      <c r="D729" s="11">
        <v>3800.5</v>
      </c>
      <c r="E729" s="11">
        <v>3800.5</v>
      </c>
      <c r="F729" s="11">
        <v>3800.53</v>
      </c>
      <c r="G729" s="12">
        <f t="shared" si="108"/>
        <v>100.00078936981977</v>
      </c>
      <c r="H729" s="13">
        <f t="shared" si="109"/>
        <v>100.00078936981977</v>
      </c>
    </row>
    <row r="730" spans="1:8" x14ac:dyDescent="0.2">
      <c r="A730" s="68" t="s">
        <v>131</v>
      </c>
      <c r="B730" s="69" t="s">
        <v>563</v>
      </c>
      <c r="C730" s="49" t="s">
        <v>132</v>
      </c>
      <c r="D730" s="11">
        <v>14001</v>
      </c>
      <c r="E730" s="11">
        <v>13763.6</v>
      </c>
      <c r="F730" s="11">
        <v>12054.67</v>
      </c>
      <c r="G730" s="12">
        <f t="shared" si="108"/>
        <v>86.098635811727732</v>
      </c>
      <c r="H730" s="13">
        <f t="shared" si="109"/>
        <v>87.58369903222993</v>
      </c>
    </row>
    <row r="731" spans="1:8" x14ac:dyDescent="0.2">
      <c r="A731" s="68" t="s">
        <v>133</v>
      </c>
      <c r="B731" s="69" t="s">
        <v>563</v>
      </c>
      <c r="C731" s="49" t="s">
        <v>134</v>
      </c>
      <c r="D731" s="11">
        <v>14001</v>
      </c>
      <c r="E731" s="11">
        <v>13763.6</v>
      </c>
      <c r="F731" s="11">
        <v>12054.67</v>
      </c>
      <c r="G731" s="12">
        <f t="shared" si="108"/>
        <v>86.098635811727732</v>
      </c>
      <c r="H731" s="13">
        <f t="shared" si="109"/>
        <v>87.58369903222993</v>
      </c>
    </row>
    <row r="732" spans="1:8" ht="25.5" x14ac:dyDescent="0.2">
      <c r="A732" s="68" t="s">
        <v>4</v>
      </c>
      <c r="B732" s="69" t="s">
        <v>563</v>
      </c>
      <c r="C732" s="49" t="s">
        <v>3</v>
      </c>
      <c r="D732" s="11">
        <v>5901.3</v>
      </c>
      <c r="E732" s="11">
        <v>6138.7</v>
      </c>
      <c r="F732" s="11">
        <v>6138.68</v>
      </c>
      <c r="G732" s="12">
        <f t="shared" si="108"/>
        <v>104.02250351617441</v>
      </c>
      <c r="H732" s="13">
        <f t="shared" si="109"/>
        <v>99.999674198120118</v>
      </c>
    </row>
    <row r="733" spans="1:8" x14ac:dyDescent="0.2">
      <c r="A733" s="68" t="s">
        <v>2</v>
      </c>
      <c r="B733" s="69" t="s">
        <v>563</v>
      </c>
      <c r="C733" s="49" t="s">
        <v>1</v>
      </c>
      <c r="D733" s="11">
        <v>5901.3</v>
      </c>
      <c r="E733" s="11">
        <v>6138.7</v>
      </c>
      <c r="F733" s="11">
        <v>6138.68</v>
      </c>
      <c r="G733" s="12">
        <f t="shared" si="108"/>
        <v>104.02250351617441</v>
      </c>
      <c r="H733" s="13">
        <f t="shared" si="109"/>
        <v>99.999674198120118</v>
      </c>
    </row>
    <row r="734" spans="1:8" ht="25.5" x14ac:dyDescent="0.2">
      <c r="A734" s="68" t="s">
        <v>564</v>
      </c>
      <c r="B734" s="69" t="s">
        <v>565</v>
      </c>
      <c r="C734" s="49" t="s">
        <v>0</v>
      </c>
      <c r="D734" s="11">
        <v>67573.7</v>
      </c>
      <c r="E734" s="11">
        <v>67573.7</v>
      </c>
      <c r="F734" s="11">
        <v>30069.26</v>
      </c>
      <c r="G734" s="12">
        <f t="shared" si="108"/>
        <v>44.498466119215017</v>
      </c>
      <c r="H734" s="13">
        <f t="shared" si="109"/>
        <v>44.498466119215017</v>
      </c>
    </row>
    <row r="735" spans="1:8" x14ac:dyDescent="0.2">
      <c r="A735" s="68" t="s">
        <v>131</v>
      </c>
      <c r="B735" s="69" t="s">
        <v>565</v>
      </c>
      <c r="C735" s="49" t="s">
        <v>132</v>
      </c>
      <c r="D735" s="11">
        <v>67573.7</v>
      </c>
      <c r="E735" s="11">
        <v>67573.7</v>
      </c>
      <c r="F735" s="11">
        <v>30069.26</v>
      </c>
      <c r="G735" s="12">
        <f t="shared" si="108"/>
        <v>44.498466119215017</v>
      </c>
      <c r="H735" s="13">
        <f t="shared" si="109"/>
        <v>44.498466119215017</v>
      </c>
    </row>
    <row r="736" spans="1:8" x14ac:dyDescent="0.2">
      <c r="A736" s="68" t="s">
        <v>133</v>
      </c>
      <c r="B736" s="69" t="s">
        <v>565</v>
      </c>
      <c r="C736" s="49" t="s">
        <v>134</v>
      </c>
      <c r="D736" s="11">
        <v>67573.7</v>
      </c>
      <c r="E736" s="11">
        <v>67573.7</v>
      </c>
      <c r="F736" s="11">
        <v>30069.26</v>
      </c>
      <c r="G736" s="12">
        <f t="shared" si="108"/>
        <v>44.498466119215017</v>
      </c>
      <c r="H736" s="13">
        <f t="shared" si="109"/>
        <v>44.498466119215017</v>
      </c>
    </row>
    <row r="737" spans="1:8" ht="38.25" x14ac:dyDescent="0.2">
      <c r="A737" s="68" t="s">
        <v>566</v>
      </c>
      <c r="B737" s="69" t="s">
        <v>567</v>
      </c>
      <c r="C737" s="49" t="s">
        <v>0</v>
      </c>
      <c r="D737" s="11">
        <v>1042</v>
      </c>
      <c r="E737" s="11">
        <v>1042</v>
      </c>
      <c r="F737" s="11">
        <v>589.70000000000005</v>
      </c>
      <c r="G737" s="12">
        <f t="shared" si="108"/>
        <v>56.593090211132449</v>
      </c>
      <c r="H737" s="13">
        <f t="shared" si="109"/>
        <v>56.593090211132449</v>
      </c>
    </row>
    <row r="738" spans="1:8" x14ac:dyDescent="0.2">
      <c r="A738" s="68" t="s">
        <v>64</v>
      </c>
      <c r="B738" s="69" t="s">
        <v>568</v>
      </c>
      <c r="C738" s="49" t="s">
        <v>0</v>
      </c>
      <c r="D738" s="11">
        <v>1042</v>
      </c>
      <c r="E738" s="11">
        <v>1042</v>
      </c>
      <c r="F738" s="11">
        <v>589.70000000000005</v>
      </c>
      <c r="G738" s="12">
        <f t="shared" si="108"/>
        <v>56.593090211132449</v>
      </c>
      <c r="H738" s="13">
        <f t="shared" si="109"/>
        <v>56.593090211132449</v>
      </c>
    </row>
    <row r="739" spans="1:8" ht="38.25" x14ac:dyDescent="0.2">
      <c r="A739" s="68" t="s">
        <v>569</v>
      </c>
      <c r="B739" s="69" t="s">
        <v>570</v>
      </c>
      <c r="C739" s="49" t="s">
        <v>0</v>
      </c>
      <c r="D739" s="11">
        <v>1042</v>
      </c>
      <c r="E739" s="11">
        <v>1042</v>
      </c>
      <c r="F739" s="11">
        <v>589.70000000000005</v>
      </c>
      <c r="G739" s="12">
        <f t="shared" si="108"/>
        <v>56.593090211132449</v>
      </c>
      <c r="H739" s="13">
        <f t="shared" si="109"/>
        <v>56.593090211132449</v>
      </c>
    </row>
    <row r="740" spans="1:8" ht="25.5" x14ac:dyDescent="0.2">
      <c r="A740" s="68" t="s">
        <v>71</v>
      </c>
      <c r="B740" s="69" t="s">
        <v>571</v>
      </c>
      <c r="C740" s="49" t="s">
        <v>0</v>
      </c>
      <c r="D740" s="11">
        <v>702</v>
      </c>
      <c r="E740" s="11">
        <v>702</v>
      </c>
      <c r="F740" s="11">
        <v>509.97</v>
      </c>
      <c r="G740" s="12">
        <f t="shared" si="108"/>
        <v>72.645299145299148</v>
      </c>
      <c r="H740" s="13">
        <f t="shared" si="109"/>
        <v>72.645299145299148</v>
      </c>
    </row>
    <row r="741" spans="1:8" ht="25.5" x14ac:dyDescent="0.2">
      <c r="A741" s="68" t="s">
        <v>4</v>
      </c>
      <c r="B741" s="69" t="s">
        <v>571</v>
      </c>
      <c r="C741" s="49" t="s">
        <v>3</v>
      </c>
      <c r="D741" s="11">
        <v>702</v>
      </c>
      <c r="E741" s="11">
        <v>702</v>
      </c>
      <c r="F741" s="11">
        <v>509.97</v>
      </c>
      <c r="G741" s="12">
        <f t="shared" si="108"/>
        <v>72.645299145299148</v>
      </c>
      <c r="H741" s="13">
        <f t="shared" si="109"/>
        <v>72.645299145299148</v>
      </c>
    </row>
    <row r="742" spans="1:8" x14ac:dyDescent="0.2">
      <c r="A742" s="68" t="s">
        <v>2</v>
      </c>
      <c r="B742" s="69" t="s">
        <v>571</v>
      </c>
      <c r="C742" s="49" t="s">
        <v>1</v>
      </c>
      <c r="D742" s="11">
        <v>702</v>
      </c>
      <c r="E742" s="11">
        <v>702</v>
      </c>
      <c r="F742" s="11">
        <v>509.97</v>
      </c>
      <c r="G742" s="12">
        <f t="shared" si="108"/>
        <v>72.645299145299148</v>
      </c>
      <c r="H742" s="13">
        <f t="shared" si="109"/>
        <v>72.645299145299148</v>
      </c>
    </row>
    <row r="743" spans="1:8" ht="25.5" x14ac:dyDescent="0.2">
      <c r="A743" s="68" t="s">
        <v>6</v>
      </c>
      <c r="B743" s="69" t="s">
        <v>572</v>
      </c>
      <c r="C743" s="49" t="s">
        <v>0</v>
      </c>
      <c r="D743" s="11">
        <v>70</v>
      </c>
      <c r="E743" s="11">
        <v>70</v>
      </c>
      <c r="F743" s="11">
        <v>0</v>
      </c>
      <c r="G743" s="75" t="s">
        <v>674</v>
      </c>
      <c r="H743" s="76" t="s">
        <v>674</v>
      </c>
    </row>
    <row r="744" spans="1:8" ht="25.5" x14ac:dyDescent="0.2">
      <c r="A744" s="68" t="s">
        <v>4</v>
      </c>
      <c r="B744" s="69" t="s">
        <v>572</v>
      </c>
      <c r="C744" s="49" t="s">
        <v>3</v>
      </c>
      <c r="D744" s="11">
        <v>70</v>
      </c>
      <c r="E744" s="11">
        <v>70</v>
      </c>
      <c r="F744" s="11">
        <v>0</v>
      </c>
      <c r="G744" s="75" t="s">
        <v>674</v>
      </c>
      <c r="H744" s="76" t="s">
        <v>674</v>
      </c>
    </row>
    <row r="745" spans="1:8" ht="38.25" x14ac:dyDescent="0.2">
      <c r="A745" s="68" t="s">
        <v>74</v>
      </c>
      <c r="B745" s="69" t="s">
        <v>572</v>
      </c>
      <c r="C745" s="49" t="s">
        <v>5</v>
      </c>
      <c r="D745" s="11">
        <v>70</v>
      </c>
      <c r="E745" s="11">
        <v>70</v>
      </c>
      <c r="F745" s="11">
        <v>0</v>
      </c>
      <c r="G745" s="75" t="s">
        <v>674</v>
      </c>
      <c r="H745" s="76" t="s">
        <v>674</v>
      </c>
    </row>
    <row r="746" spans="1:8" ht="25.5" x14ac:dyDescent="0.2">
      <c r="A746" s="68" t="s">
        <v>573</v>
      </c>
      <c r="B746" s="69" t="s">
        <v>574</v>
      </c>
      <c r="C746" s="49" t="s">
        <v>0</v>
      </c>
      <c r="D746" s="11">
        <v>20</v>
      </c>
      <c r="E746" s="11">
        <v>20</v>
      </c>
      <c r="F746" s="11">
        <v>20</v>
      </c>
      <c r="G746" s="12">
        <f t="shared" si="108"/>
        <v>100</v>
      </c>
      <c r="H746" s="13">
        <f t="shared" si="109"/>
        <v>100</v>
      </c>
    </row>
    <row r="747" spans="1:8" x14ac:dyDescent="0.2">
      <c r="A747" s="68" t="s">
        <v>131</v>
      </c>
      <c r="B747" s="69" t="s">
        <v>574</v>
      </c>
      <c r="C747" s="49" t="s">
        <v>132</v>
      </c>
      <c r="D747" s="11">
        <v>20</v>
      </c>
      <c r="E747" s="11">
        <v>20</v>
      </c>
      <c r="F747" s="11">
        <v>20</v>
      </c>
      <c r="G747" s="12">
        <f t="shared" si="108"/>
        <v>100</v>
      </c>
      <c r="H747" s="13">
        <f t="shared" si="109"/>
        <v>100</v>
      </c>
    </row>
    <row r="748" spans="1:8" x14ac:dyDescent="0.2">
      <c r="A748" s="68" t="s">
        <v>133</v>
      </c>
      <c r="B748" s="69" t="s">
        <v>574</v>
      </c>
      <c r="C748" s="49" t="s">
        <v>134</v>
      </c>
      <c r="D748" s="11">
        <v>20</v>
      </c>
      <c r="E748" s="11">
        <v>20</v>
      </c>
      <c r="F748" s="11">
        <v>20</v>
      </c>
      <c r="G748" s="12">
        <f t="shared" si="108"/>
        <v>100</v>
      </c>
      <c r="H748" s="13">
        <f t="shared" si="109"/>
        <v>100</v>
      </c>
    </row>
    <row r="749" spans="1:8" ht="38.25" x14ac:dyDescent="0.2">
      <c r="A749" s="68" t="s">
        <v>575</v>
      </c>
      <c r="B749" s="69" t="s">
        <v>576</v>
      </c>
      <c r="C749" s="49" t="s">
        <v>0</v>
      </c>
      <c r="D749" s="11">
        <v>180</v>
      </c>
      <c r="E749" s="11">
        <v>180</v>
      </c>
      <c r="F749" s="11">
        <v>59.73</v>
      </c>
      <c r="G749" s="12">
        <f t="shared" si="108"/>
        <v>33.18333333333333</v>
      </c>
      <c r="H749" s="13">
        <f t="shared" si="109"/>
        <v>33.18333333333333</v>
      </c>
    </row>
    <row r="750" spans="1:8" x14ac:dyDescent="0.2">
      <c r="A750" s="68" t="s">
        <v>131</v>
      </c>
      <c r="B750" s="69" t="s">
        <v>576</v>
      </c>
      <c r="C750" s="49" t="s">
        <v>132</v>
      </c>
      <c r="D750" s="11">
        <v>180</v>
      </c>
      <c r="E750" s="11">
        <v>180</v>
      </c>
      <c r="F750" s="11">
        <v>59.73</v>
      </c>
      <c r="G750" s="12">
        <f t="shared" si="108"/>
        <v>33.18333333333333</v>
      </c>
      <c r="H750" s="13">
        <f t="shared" si="109"/>
        <v>33.18333333333333</v>
      </c>
    </row>
    <row r="751" spans="1:8" x14ac:dyDescent="0.2">
      <c r="A751" s="68" t="s">
        <v>133</v>
      </c>
      <c r="B751" s="69" t="s">
        <v>576</v>
      </c>
      <c r="C751" s="49" t="s">
        <v>134</v>
      </c>
      <c r="D751" s="11">
        <v>180</v>
      </c>
      <c r="E751" s="11">
        <v>180</v>
      </c>
      <c r="F751" s="11">
        <v>59.73</v>
      </c>
      <c r="G751" s="12">
        <f t="shared" si="108"/>
        <v>33.18333333333333</v>
      </c>
      <c r="H751" s="13">
        <f t="shared" si="109"/>
        <v>33.18333333333333</v>
      </c>
    </row>
    <row r="752" spans="1:8" x14ac:dyDescent="0.2">
      <c r="A752" s="68" t="s">
        <v>17</v>
      </c>
      <c r="B752" s="69" t="s">
        <v>577</v>
      </c>
      <c r="C752" s="49" t="s">
        <v>0</v>
      </c>
      <c r="D752" s="11">
        <v>70</v>
      </c>
      <c r="E752" s="11">
        <v>70</v>
      </c>
      <c r="F752" s="11">
        <v>0</v>
      </c>
      <c r="G752" s="75" t="s">
        <v>674</v>
      </c>
      <c r="H752" s="76" t="s">
        <v>674</v>
      </c>
    </row>
    <row r="753" spans="1:8" ht="25.5" x14ac:dyDescent="0.2">
      <c r="A753" s="68" t="s">
        <v>10</v>
      </c>
      <c r="B753" s="69" t="s">
        <v>577</v>
      </c>
      <c r="C753" s="49" t="s">
        <v>9</v>
      </c>
      <c r="D753" s="11">
        <v>70</v>
      </c>
      <c r="E753" s="11">
        <v>70</v>
      </c>
      <c r="F753" s="11">
        <v>0</v>
      </c>
      <c r="G753" s="11">
        <v>0</v>
      </c>
      <c r="H753" s="11">
        <v>0</v>
      </c>
    </row>
    <row r="754" spans="1:8" ht="25.5" x14ac:dyDescent="0.2">
      <c r="A754" s="68" t="s">
        <v>8</v>
      </c>
      <c r="B754" s="69" t="s">
        <v>577</v>
      </c>
      <c r="C754" s="49" t="s">
        <v>7</v>
      </c>
      <c r="D754" s="11">
        <v>70</v>
      </c>
      <c r="E754" s="11">
        <v>70</v>
      </c>
      <c r="F754" s="11">
        <v>0</v>
      </c>
      <c r="G754" s="11">
        <v>0</v>
      </c>
      <c r="H754" s="11">
        <v>0</v>
      </c>
    </row>
    <row r="755" spans="1:8" ht="25.5" x14ac:dyDescent="0.2">
      <c r="A755" s="68" t="s">
        <v>578</v>
      </c>
      <c r="B755" s="69" t="s">
        <v>579</v>
      </c>
      <c r="C755" s="49" t="s">
        <v>0</v>
      </c>
      <c r="D755" s="11">
        <v>4617</v>
      </c>
      <c r="E755" s="11">
        <v>4617</v>
      </c>
      <c r="F755" s="11">
        <v>3914.65</v>
      </c>
      <c r="G755" s="11">
        <v>0</v>
      </c>
      <c r="H755" s="11">
        <v>0</v>
      </c>
    </row>
    <row r="756" spans="1:8" x14ac:dyDescent="0.2">
      <c r="A756" s="68" t="s">
        <v>64</v>
      </c>
      <c r="B756" s="69" t="s">
        <v>580</v>
      </c>
      <c r="C756" s="49" t="s">
        <v>0</v>
      </c>
      <c r="D756" s="11">
        <v>4617</v>
      </c>
      <c r="E756" s="11">
        <v>4617</v>
      </c>
      <c r="F756" s="11">
        <v>3914.65</v>
      </c>
      <c r="G756" s="12">
        <f t="shared" ref="G756" si="110">F756/D756*100</f>
        <v>84.787740957331607</v>
      </c>
      <c r="H756" s="13">
        <f t="shared" ref="H756:H761" si="111">F756/E756*100</f>
        <v>84.787740957331607</v>
      </c>
    </row>
    <row r="757" spans="1:8" ht="63.75" x14ac:dyDescent="0.2">
      <c r="A757" s="68" t="s">
        <v>581</v>
      </c>
      <c r="B757" s="69" t="s">
        <v>582</v>
      </c>
      <c r="C757" s="49" t="s">
        <v>0</v>
      </c>
      <c r="D757" s="11">
        <v>160</v>
      </c>
      <c r="E757" s="11">
        <v>160</v>
      </c>
      <c r="F757" s="11">
        <v>150</v>
      </c>
      <c r="G757" s="12">
        <f t="shared" ref="G757:G761" si="112">F757/D757*100</f>
        <v>93.75</v>
      </c>
      <c r="H757" s="13">
        <f t="shared" si="111"/>
        <v>93.75</v>
      </c>
    </row>
    <row r="758" spans="1:8" ht="25.5" x14ac:dyDescent="0.2">
      <c r="A758" s="68" t="s">
        <v>71</v>
      </c>
      <c r="B758" s="69" t="s">
        <v>583</v>
      </c>
      <c r="C758" s="49" t="s">
        <v>0</v>
      </c>
      <c r="D758" s="11">
        <v>150</v>
      </c>
      <c r="E758" s="11">
        <v>150</v>
      </c>
      <c r="F758" s="11">
        <v>140</v>
      </c>
      <c r="G758" s="12">
        <f t="shared" si="112"/>
        <v>93.333333333333329</v>
      </c>
      <c r="H758" s="13">
        <f t="shared" si="111"/>
        <v>93.333333333333329</v>
      </c>
    </row>
    <row r="759" spans="1:8" ht="25.5" x14ac:dyDescent="0.2">
      <c r="A759" s="68" t="s">
        <v>4</v>
      </c>
      <c r="B759" s="69" t="s">
        <v>583</v>
      </c>
      <c r="C759" s="49" t="s">
        <v>3</v>
      </c>
      <c r="D759" s="11">
        <v>150</v>
      </c>
      <c r="E759" s="11">
        <v>150</v>
      </c>
      <c r="F759" s="11">
        <v>140</v>
      </c>
      <c r="G759" s="12">
        <f t="shared" si="112"/>
        <v>93.333333333333329</v>
      </c>
      <c r="H759" s="13">
        <f t="shared" si="111"/>
        <v>93.333333333333329</v>
      </c>
    </row>
    <row r="760" spans="1:8" x14ac:dyDescent="0.2">
      <c r="A760" s="68" t="s">
        <v>2</v>
      </c>
      <c r="B760" s="69" t="s">
        <v>583</v>
      </c>
      <c r="C760" s="49" t="s">
        <v>1</v>
      </c>
      <c r="D760" s="11">
        <v>150</v>
      </c>
      <c r="E760" s="11">
        <v>150</v>
      </c>
      <c r="F760" s="11">
        <v>140</v>
      </c>
      <c r="G760" s="12">
        <f t="shared" si="112"/>
        <v>93.333333333333329</v>
      </c>
      <c r="H760" s="13">
        <f t="shared" si="111"/>
        <v>93.333333333333329</v>
      </c>
    </row>
    <row r="761" spans="1:8" x14ac:dyDescent="0.2">
      <c r="A761" s="68" t="s">
        <v>17</v>
      </c>
      <c r="B761" s="69" t="s">
        <v>584</v>
      </c>
      <c r="C761" s="49" t="s">
        <v>0</v>
      </c>
      <c r="D761" s="11">
        <v>10</v>
      </c>
      <c r="E761" s="11">
        <v>10</v>
      </c>
      <c r="F761" s="11">
        <v>10</v>
      </c>
      <c r="G761" s="12">
        <f t="shared" si="112"/>
        <v>100</v>
      </c>
      <c r="H761" s="13">
        <f t="shared" si="111"/>
        <v>100</v>
      </c>
    </row>
    <row r="762" spans="1:8" ht="25.5" x14ac:dyDescent="0.2">
      <c r="A762" s="68" t="s">
        <v>10</v>
      </c>
      <c r="B762" s="69" t="s">
        <v>584</v>
      </c>
      <c r="C762" s="49" t="s">
        <v>9</v>
      </c>
      <c r="D762" s="11">
        <v>10</v>
      </c>
      <c r="E762" s="11">
        <v>2</v>
      </c>
      <c r="F762" s="11">
        <v>2</v>
      </c>
      <c r="G762" s="12">
        <f t="shared" ref="G762:G763" si="113">F762/D762*100</f>
        <v>20</v>
      </c>
      <c r="H762" s="13">
        <f t="shared" ref="H762:H763" si="114">F762/E762*100</f>
        <v>100</v>
      </c>
    </row>
    <row r="763" spans="1:8" ht="25.5" x14ac:dyDescent="0.2">
      <c r="A763" s="68" t="s">
        <v>8</v>
      </c>
      <c r="B763" s="69" t="s">
        <v>584</v>
      </c>
      <c r="C763" s="49" t="s">
        <v>7</v>
      </c>
      <c r="D763" s="11">
        <v>10</v>
      </c>
      <c r="E763" s="11">
        <v>2</v>
      </c>
      <c r="F763" s="11">
        <v>2</v>
      </c>
      <c r="G763" s="12">
        <f t="shared" si="113"/>
        <v>20</v>
      </c>
      <c r="H763" s="13">
        <f t="shared" si="114"/>
        <v>100</v>
      </c>
    </row>
    <row r="764" spans="1:8" s="58" customFormat="1" x14ac:dyDescent="0.2">
      <c r="A764" s="68" t="s">
        <v>30</v>
      </c>
      <c r="B764" s="69" t="s">
        <v>584</v>
      </c>
      <c r="C764" s="49" t="s">
        <v>29</v>
      </c>
      <c r="D764" s="11"/>
      <c r="E764" s="11">
        <v>8</v>
      </c>
      <c r="F764" s="11">
        <v>8</v>
      </c>
      <c r="G764" s="78" t="s">
        <v>674</v>
      </c>
      <c r="H764" s="78" t="s">
        <v>674</v>
      </c>
    </row>
    <row r="765" spans="1:8" s="58" customFormat="1" x14ac:dyDescent="0.2">
      <c r="A765" s="68" t="s">
        <v>32</v>
      </c>
      <c r="B765" s="69" t="s">
        <v>584</v>
      </c>
      <c r="C765" s="49" t="s">
        <v>31</v>
      </c>
      <c r="D765" s="11"/>
      <c r="E765" s="11">
        <v>8</v>
      </c>
      <c r="F765" s="11">
        <v>8</v>
      </c>
      <c r="G765" s="78" t="s">
        <v>674</v>
      </c>
      <c r="H765" s="78" t="s">
        <v>674</v>
      </c>
    </row>
    <row r="766" spans="1:8" ht="63.75" x14ac:dyDescent="0.2">
      <c r="A766" s="68" t="s">
        <v>585</v>
      </c>
      <c r="B766" s="69" t="s">
        <v>586</v>
      </c>
      <c r="C766" s="49" t="s">
        <v>0</v>
      </c>
      <c r="D766" s="11">
        <v>4457</v>
      </c>
      <c r="E766" s="11">
        <v>4457</v>
      </c>
      <c r="F766" s="11">
        <v>3764.65</v>
      </c>
      <c r="G766" s="12">
        <f t="shared" ref="G766" si="115">F766/D766*100</f>
        <v>84.46600852591429</v>
      </c>
      <c r="H766" s="13">
        <f t="shared" ref="H766" si="116">F766/E766*100</f>
        <v>84.46600852591429</v>
      </c>
    </row>
    <row r="767" spans="1:8" ht="25.5" x14ac:dyDescent="0.2">
      <c r="A767" s="68" t="s">
        <v>71</v>
      </c>
      <c r="B767" s="69" t="s">
        <v>587</v>
      </c>
      <c r="C767" s="49" t="s">
        <v>0</v>
      </c>
      <c r="D767" s="11">
        <v>1919.5</v>
      </c>
      <c r="E767" s="11">
        <v>1919.5</v>
      </c>
      <c r="F767" s="11">
        <v>1919.46</v>
      </c>
      <c r="G767" s="12">
        <f t="shared" ref="G767:G777" si="117">F767/D767*100</f>
        <v>99.99791612399062</v>
      </c>
      <c r="H767" s="13">
        <f>F767/E767*100</f>
        <v>99.99791612399062</v>
      </c>
    </row>
    <row r="768" spans="1:8" ht="25.5" x14ac:dyDescent="0.2">
      <c r="A768" s="68" t="s">
        <v>10</v>
      </c>
      <c r="B768" s="69" t="s">
        <v>587</v>
      </c>
      <c r="C768" s="49" t="s">
        <v>9</v>
      </c>
      <c r="D768" s="11">
        <v>243.3</v>
      </c>
      <c r="E768" s="11">
        <v>243.3</v>
      </c>
      <c r="F768" s="11">
        <v>243.26</v>
      </c>
      <c r="G768" s="12">
        <f t="shared" si="117"/>
        <v>99.983559391697483</v>
      </c>
      <c r="H768" s="13">
        <f t="shared" ref="H768:H777" si="118">F768/E768*100</f>
        <v>99.983559391697483</v>
      </c>
    </row>
    <row r="769" spans="1:8" ht="25.5" x14ac:dyDescent="0.2">
      <c r="A769" s="68" t="s">
        <v>8</v>
      </c>
      <c r="B769" s="69" t="s">
        <v>587</v>
      </c>
      <c r="C769" s="49" t="s">
        <v>7</v>
      </c>
      <c r="D769" s="11">
        <v>243.3</v>
      </c>
      <c r="E769" s="11">
        <v>243.3</v>
      </c>
      <c r="F769" s="11">
        <v>243.26</v>
      </c>
      <c r="G769" s="12">
        <f t="shared" si="117"/>
        <v>99.983559391697483</v>
      </c>
      <c r="H769" s="13">
        <f t="shared" si="118"/>
        <v>99.983559391697483</v>
      </c>
    </row>
    <row r="770" spans="1:8" ht="25.5" x14ac:dyDescent="0.2">
      <c r="A770" s="68" t="s">
        <v>4</v>
      </c>
      <c r="B770" s="69" t="s">
        <v>587</v>
      </c>
      <c r="C770" s="49" t="s">
        <v>3</v>
      </c>
      <c r="D770" s="11">
        <v>1676.2</v>
      </c>
      <c r="E770" s="11">
        <v>1676.2</v>
      </c>
      <c r="F770" s="11">
        <v>1676.2</v>
      </c>
      <c r="G770" s="12">
        <f t="shared" si="117"/>
        <v>100</v>
      </c>
      <c r="H770" s="13">
        <f t="shared" si="118"/>
        <v>100</v>
      </c>
    </row>
    <row r="771" spans="1:8" x14ac:dyDescent="0.2">
      <c r="A771" s="68" t="s">
        <v>2</v>
      </c>
      <c r="B771" s="69" t="s">
        <v>587</v>
      </c>
      <c r="C771" s="49" t="s">
        <v>1</v>
      </c>
      <c r="D771" s="11">
        <v>1676.2</v>
      </c>
      <c r="E771" s="11">
        <v>1676.2</v>
      </c>
      <c r="F771" s="11">
        <v>1676.2</v>
      </c>
      <c r="G771" s="12">
        <f t="shared" si="117"/>
        <v>100</v>
      </c>
      <c r="H771" s="13">
        <f t="shared" si="118"/>
        <v>100</v>
      </c>
    </row>
    <row r="772" spans="1:8" ht="63.75" x14ac:dyDescent="0.2">
      <c r="A772" s="68" t="s">
        <v>588</v>
      </c>
      <c r="B772" s="69" t="s">
        <v>589</v>
      </c>
      <c r="C772" s="49" t="s">
        <v>0</v>
      </c>
      <c r="D772" s="11">
        <v>1369</v>
      </c>
      <c r="E772" s="11">
        <v>1369</v>
      </c>
      <c r="F772" s="11">
        <v>841.7</v>
      </c>
      <c r="G772" s="12">
        <f t="shared" si="117"/>
        <v>61.482834185536895</v>
      </c>
      <c r="H772" s="13">
        <f t="shared" si="118"/>
        <v>61.482834185536895</v>
      </c>
    </row>
    <row r="773" spans="1:8" x14ac:dyDescent="0.2">
      <c r="A773" s="68" t="s">
        <v>131</v>
      </c>
      <c r="B773" s="69" t="s">
        <v>589</v>
      </c>
      <c r="C773" s="49" t="s">
        <v>132</v>
      </c>
      <c r="D773" s="11">
        <v>1369</v>
      </c>
      <c r="E773" s="11">
        <v>1369</v>
      </c>
      <c r="F773" s="11">
        <v>841.7</v>
      </c>
      <c r="G773" s="12">
        <f t="shared" si="117"/>
        <v>61.482834185536895</v>
      </c>
      <c r="H773" s="13">
        <f t="shared" si="118"/>
        <v>61.482834185536895</v>
      </c>
    </row>
    <row r="774" spans="1:8" x14ac:dyDescent="0.2">
      <c r="A774" s="68" t="s">
        <v>133</v>
      </c>
      <c r="B774" s="69" t="s">
        <v>589</v>
      </c>
      <c r="C774" s="49" t="s">
        <v>134</v>
      </c>
      <c r="D774" s="11">
        <v>1369</v>
      </c>
      <c r="E774" s="11">
        <v>1369</v>
      </c>
      <c r="F774" s="11">
        <v>841.7</v>
      </c>
      <c r="G774" s="12">
        <f t="shared" si="117"/>
        <v>61.482834185536895</v>
      </c>
      <c r="H774" s="13">
        <f t="shared" si="118"/>
        <v>61.482834185536895</v>
      </c>
    </row>
    <row r="775" spans="1:8" ht="38.25" x14ac:dyDescent="0.2">
      <c r="A775" s="68" t="s">
        <v>590</v>
      </c>
      <c r="B775" s="69" t="s">
        <v>591</v>
      </c>
      <c r="C775" s="49" t="s">
        <v>0</v>
      </c>
      <c r="D775" s="11">
        <v>988.5</v>
      </c>
      <c r="E775" s="11">
        <v>988.5</v>
      </c>
      <c r="F775" s="11">
        <v>868.49</v>
      </c>
      <c r="G775" s="12">
        <f t="shared" si="117"/>
        <v>87.859382903388976</v>
      </c>
      <c r="H775" s="13">
        <f t="shared" si="118"/>
        <v>87.859382903388976</v>
      </c>
    </row>
    <row r="776" spans="1:8" s="52" customFormat="1" x14ac:dyDescent="0.2">
      <c r="A776" s="68" t="s">
        <v>131</v>
      </c>
      <c r="B776" s="69" t="s">
        <v>591</v>
      </c>
      <c r="C776" s="49" t="s">
        <v>132</v>
      </c>
      <c r="D776" s="11">
        <v>988.5</v>
      </c>
      <c r="E776" s="11">
        <v>988.5</v>
      </c>
      <c r="F776" s="11">
        <v>868.49</v>
      </c>
      <c r="G776" s="12">
        <f t="shared" si="117"/>
        <v>87.859382903388976</v>
      </c>
      <c r="H776" s="13">
        <f t="shared" si="118"/>
        <v>87.859382903388976</v>
      </c>
    </row>
    <row r="777" spans="1:8" s="52" customFormat="1" x14ac:dyDescent="0.2">
      <c r="A777" s="68" t="s">
        <v>133</v>
      </c>
      <c r="B777" s="69" t="s">
        <v>591</v>
      </c>
      <c r="C777" s="49" t="s">
        <v>134</v>
      </c>
      <c r="D777" s="11">
        <v>988.5</v>
      </c>
      <c r="E777" s="11">
        <v>988.5</v>
      </c>
      <c r="F777" s="11">
        <v>868.49</v>
      </c>
      <c r="G777" s="12">
        <f t="shared" si="117"/>
        <v>87.859382903388976</v>
      </c>
      <c r="H777" s="13">
        <f t="shared" si="118"/>
        <v>87.859382903388976</v>
      </c>
    </row>
    <row r="778" spans="1:8" x14ac:dyDescent="0.2">
      <c r="A778" s="68" t="s">
        <v>17</v>
      </c>
      <c r="B778" s="69" t="s">
        <v>592</v>
      </c>
      <c r="C778" s="49" t="s">
        <v>0</v>
      </c>
      <c r="D778" s="11">
        <v>180</v>
      </c>
      <c r="E778" s="11">
        <v>180</v>
      </c>
      <c r="F778" s="11">
        <v>135</v>
      </c>
      <c r="G778" s="12">
        <f t="shared" ref="G778:G795" si="119">F778/D778*100</f>
        <v>75</v>
      </c>
      <c r="H778" s="13">
        <f>F778/E778*100</f>
        <v>75</v>
      </c>
    </row>
    <row r="779" spans="1:8" ht="25.5" x14ac:dyDescent="0.2">
      <c r="A779" s="68" t="s">
        <v>10</v>
      </c>
      <c r="B779" s="69" t="s">
        <v>592</v>
      </c>
      <c r="C779" s="49" t="s">
        <v>9</v>
      </c>
      <c r="D779" s="11">
        <v>180</v>
      </c>
      <c r="E779" s="11">
        <v>180</v>
      </c>
      <c r="F779" s="11">
        <v>135</v>
      </c>
      <c r="G779" s="12">
        <f t="shared" si="119"/>
        <v>75</v>
      </c>
      <c r="H779" s="13">
        <f t="shared" ref="H779:H795" si="120">F779/E779*100</f>
        <v>75</v>
      </c>
    </row>
    <row r="780" spans="1:8" ht="25.5" x14ac:dyDescent="0.2">
      <c r="A780" s="68" t="s">
        <v>8</v>
      </c>
      <c r="B780" s="69" t="s">
        <v>592</v>
      </c>
      <c r="C780" s="49" t="s">
        <v>7</v>
      </c>
      <c r="D780" s="11">
        <v>180</v>
      </c>
      <c r="E780" s="11">
        <v>180</v>
      </c>
      <c r="F780" s="11">
        <v>135</v>
      </c>
      <c r="G780" s="12">
        <f t="shared" si="119"/>
        <v>75</v>
      </c>
      <c r="H780" s="13">
        <f t="shared" si="120"/>
        <v>75</v>
      </c>
    </row>
    <row r="781" spans="1:8" ht="25.5" x14ac:dyDescent="0.2">
      <c r="A781" s="68" t="s">
        <v>593</v>
      </c>
      <c r="B781" s="69" t="s">
        <v>594</v>
      </c>
      <c r="C781" s="49" t="s">
        <v>0</v>
      </c>
      <c r="D781" s="11">
        <v>17803.099999999999</v>
      </c>
      <c r="E781" s="11">
        <v>17788.400000000001</v>
      </c>
      <c r="F781" s="11">
        <v>7153.39</v>
      </c>
      <c r="G781" s="12">
        <f t="shared" si="119"/>
        <v>40.180586527065515</v>
      </c>
      <c r="H781" s="13">
        <f t="shared" si="120"/>
        <v>40.213791009871599</v>
      </c>
    </row>
    <row r="782" spans="1:8" x14ac:dyDescent="0.2">
      <c r="A782" s="68" t="s">
        <v>64</v>
      </c>
      <c r="B782" s="69" t="s">
        <v>595</v>
      </c>
      <c r="C782" s="49" t="s">
        <v>0</v>
      </c>
      <c r="D782" s="11">
        <v>17803.099999999999</v>
      </c>
      <c r="E782" s="11">
        <v>17788.400000000001</v>
      </c>
      <c r="F782" s="11">
        <v>7153.39</v>
      </c>
      <c r="G782" s="12">
        <f t="shared" si="119"/>
        <v>40.180586527065515</v>
      </c>
      <c r="H782" s="13">
        <f t="shared" si="120"/>
        <v>40.213791009871599</v>
      </c>
    </row>
    <row r="783" spans="1:8" ht="25.5" x14ac:dyDescent="0.2">
      <c r="A783" s="68" t="s">
        <v>596</v>
      </c>
      <c r="B783" s="69" t="s">
        <v>597</v>
      </c>
      <c r="C783" s="49" t="s">
        <v>0</v>
      </c>
      <c r="D783" s="11">
        <v>12998</v>
      </c>
      <c r="E783" s="11">
        <v>12998</v>
      </c>
      <c r="F783" s="11">
        <v>2606.36</v>
      </c>
      <c r="G783" s="12">
        <f t="shared" si="119"/>
        <v>20.052008001230959</v>
      </c>
      <c r="H783" s="13">
        <f t="shared" si="120"/>
        <v>20.052008001230959</v>
      </c>
    </row>
    <row r="784" spans="1:8" ht="25.5" x14ac:dyDescent="0.2">
      <c r="A784" s="68" t="s">
        <v>71</v>
      </c>
      <c r="B784" s="69" t="s">
        <v>598</v>
      </c>
      <c r="C784" s="49" t="s">
        <v>0</v>
      </c>
      <c r="D784" s="11">
        <v>100</v>
      </c>
      <c r="E784" s="11">
        <v>100</v>
      </c>
      <c r="F784" s="11">
        <v>0</v>
      </c>
      <c r="G784" s="75" t="s">
        <v>674</v>
      </c>
      <c r="H784" s="76" t="s">
        <v>674</v>
      </c>
    </row>
    <row r="785" spans="1:8" ht="25.5" x14ac:dyDescent="0.2">
      <c r="A785" s="68" t="s">
        <v>4</v>
      </c>
      <c r="B785" s="69" t="s">
        <v>598</v>
      </c>
      <c r="C785" s="49" t="s">
        <v>3</v>
      </c>
      <c r="D785" s="11">
        <v>100</v>
      </c>
      <c r="E785" s="11">
        <v>100</v>
      </c>
      <c r="F785" s="11">
        <v>0</v>
      </c>
      <c r="G785" s="75" t="s">
        <v>674</v>
      </c>
      <c r="H785" s="76" t="s">
        <v>674</v>
      </c>
    </row>
    <row r="786" spans="1:8" x14ac:dyDescent="0.2">
      <c r="A786" s="68" t="s">
        <v>2</v>
      </c>
      <c r="B786" s="69" t="s">
        <v>598</v>
      </c>
      <c r="C786" s="49" t="s">
        <v>1</v>
      </c>
      <c r="D786" s="11">
        <v>100</v>
      </c>
      <c r="E786" s="11">
        <v>100</v>
      </c>
      <c r="F786" s="11">
        <v>0</v>
      </c>
      <c r="G786" s="75" t="s">
        <v>674</v>
      </c>
      <c r="H786" s="76" t="s">
        <v>674</v>
      </c>
    </row>
    <row r="787" spans="1:8" ht="25.5" x14ac:dyDescent="0.2">
      <c r="A787" s="68" t="s">
        <v>6</v>
      </c>
      <c r="B787" s="69" t="s">
        <v>599</v>
      </c>
      <c r="C787" s="49" t="s">
        <v>0</v>
      </c>
      <c r="D787" s="11">
        <v>3050</v>
      </c>
      <c r="E787" s="11">
        <v>3050</v>
      </c>
      <c r="F787" s="11">
        <v>2450</v>
      </c>
      <c r="G787" s="12">
        <f t="shared" si="119"/>
        <v>80.327868852459019</v>
      </c>
      <c r="H787" s="13">
        <f t="shared" si="120"/>
        <v>80.327868852459019</v>
      </c>
    </row>
    <row r="788" spans="1:8" ht="25.5" x14ac:dyDescent="0.2">
      <c r="A788" s="68" t="s">
        <v>4</v>
      </c>
      <c r="B788" s="69" t="s">
        <v>599</v>
      </c>
      <c r="C788" s="49" t="s">
        <v>3</v>
      </c>
      <c r="D788" s="11">
        <v>3050</v>
      </c>
      <c r="E788" s="11">
        <v>3050</v>
      </c>
      <c r="F788" s="11">
        <v>2450</v>
      </c>
      <c r="G788" s="12">
        <f t="shared" si="119"/>
        <v>80.327868852459019</v>
      </c>
      <c r="H788" s="13">
        <f t="shared" si="120"/>
        <v>80.327868852459019</v>
      </c>
    </row>
    <row r="789" spans="1:8" ht="38.25" x14ac:dyDescent="0.2">
      <c r="A789" s="68" t="s">
        <v>74</v>
      </c>
      <c r="B789" s="69" t="s">
        <v>599</v>
      </c>
      <c r="C789" s="49" t="s">
        <v>5</v>
      </c>
      <c r="D789" s="11">
        <v>3050</v>
      </c>
      <c r="E789" s="11">
        <v>3050</v>
      </c>
      <c r="F789" s="11">
        <v>2450</v>
      </c>
      <c r="G789" s="12">
        <f t="shared" si="119"/>
        <v>80.327868852459019</v>
      </c>
      <c r="H789" s="13">
        <f t="shared" si="120"/>
        <v>80.327868852459019</v>
      </c>
    </row>
    <row r="790" spans="1:8" ht="25.5" x14ac:dyDescent="0.2">
      <c r="A790" s="68" t="s">
        <v>600</v>
      </c>
      <c r="B790" s="69" t="s">
        <v>601</v>
      </c>
      <c r="C790" s="49" t="s">
        <v>0</v>
      </c>
      <c r="D790" s="11">
        <v>5000</v>
      </c>
      <c r="E790" s="11">
        <v>5000</v>
      </c>
      <c r="F790" s="11">
        <v>66.36</v>
      </c>
      <c r="G790" s="12">
        <f t="shared" si="119"/>
        <v>1.3271999999999999</v>
      </c>
      <c r="H790" s="13">
        <f t="shared" si="120"/>
        <v>1.3271999999999999</v>
      </c>
    </row>
    <row r="791" spans="1:8" x14ac:dyDescent="0.2">
      <c r="A791" s="68" t="s">
        <v>131</v>
      </c>
      <c r="B791" s="69" t="s">
        <v>601</v>
      </c>
      <c r="C791" s="49" t="s">
        <v>132</v>
      </c>
      <c r="D791" s="11">
        <v>5000</v>
      </c>
      <c r="E791" s="11">
        <v>5000</v>
      </c>
      <c r="F791" s="11">
        <v>66.36</v>
      </c>
      <c r="G791" s="12">
        <f t="shared" si="119"/>
        <v>1.3271999999999999</v>
      </c>
      <c r="H791" s="13">
        <f t="shared" si="120"/>
        <v>1.3271999999999999</v>
      </c>
    </row>
    <row r="792" spans="1:8" x14ac:dyDescent="0.2">
      <c r="A792" s="68" t="s">
        <v>149</v>
      </c>
      <c r="B792" s="69" t="s">
        <v>601</v>
      </c>
      <c r="C792" s="49" t="s">
        <v>150</v>
      </c>
      <c r="D792" s="11">
        <v>5000</v>
      </c>
      <c r="E792" s="11">
        <v>5000</v>
      </c>
      <c r="F792" s="11">
        <v>66.36</v>
      </c>
      <c r="G792" s="12">
        <f t="shared" si="119"/>
        <v>1.3271999999999999</v>
      </c>
      <c r="H792" s="13">
        <f t="shared" si="120"/>
        <v>1.3271999999999999</v>
      </c>
    </row>
    <row r="793" spans="1:8" ht="25.5" x14ac:dyDescent="0.2">
      <c r="A793" s="68" t="s">
        <v>602</v>
      </c>
      <c r="B793" s="69" t="s">
        <v>603</v>
      </c>
      <c r="C793" s="49" t="s">
        <v>0</v>
      </c>
      <c r="D793" s="11">
        <v>1050</v>
      </c>
      <c r="E793" s="11">
        <v>1050</v>
      </c>
      <c r="F793" s="11">
        <v>0</v>
      </c>
      <c r="G793" s="75" t="s">
        <v>674</v>
      </c>
      <c r="H793" s="76" t="s">
        <v>674</v>
      </c>
    </row>
    <row r="794" spans="1:8" x14ac:dyDescent="0.2">
      <c r="A794" s="68" t="s">
        <v>131</v>
      </c>
      <c r="B794" s="69" t="s">
        <v>603</v>
      </c>
      <c r="C794" s="49" t="s">
        <v>132</v>
      </c>
      <c r="D794" s="11">
        <v>1050</v>
      </c>
      <c r="E794" s="11">
        <v>1050</v>
      </c>
      <c r="F794" s="11">
        <v>0</v>
      </c>
      <c r="G794" s="75" t="s">
        <v>674</v>
      </c>
      <c r="H794" s="76" t="s">
        <v>674</v>
      </c>
    </row>
    <row r="795" spans="1:8" x14ac:dyDescent="0.2">
      <c r="A795" s="68" t="s">
        <v>149</v>
      </c>
      <c r="B795" s="69" t="s">
        <v>603</v>
      </c>
      <c r="C795" s="49" t="s">
        <v>150</v>
      </c>
      <c r="D795" s="11">
        <v>1050</v>
      </c>
      <c r="E795" s="11">
        <v>1050</v>
      </c>
      <c r="F795" s="11">
        <v>0</v>
      </c>
      <c r="G795" s="75" t="s">
        <v>674</v>
      </c>
      <c r="H795" s="76" t="s">
        <v>674</v>
      </c>
    </row>
    <row r="796" spans="1:8" ht="25.5" x14ac:dyDescent="0.2">
      <c r="A796" s="68" t="s">
        <v>604</v>
      </c>
      <c r="B796" s="69" t="s">
        <v>605</v>
      </c>
      <c r="C796" s="49" t="s">
        <v>0</v>
      </c>
      <c r="D796" s="11">
        <v>3600</v>
      </c>
      <c r="E796" s="11">
        <v>3600</v>
      </c>
      <c r="F796" s="11">
        <v>0</v>
      </c>
      <c r="G796" s="11">
        <v>0</v>
      </c>
      <c r="H796" s="11">
        <v>0</v>
      </c>
    </row>
    <row r="797" spans="1:8" x14ac:dyDescent="0.2">
      <c r="A797" s="68" t="s">
        <v>131</v>
      </c>
      <c r="B797" s="69" t="s">
        <v>605</v>
      </c>
      <c r="C797" s="49" t="s">
        <v>132</v>
      </c>
      <c r="D797" s="11">
        <v>3600</v>
      </c>
      <c r="E797" s="11">
        <v>3600</v>
      </c>
      <c r="F797" s="11">
        <v>0</v>
      </c>
      <c r="G797" s="11">
        <v>0</v>
      </c>
      <c r="H797" s="11">
        <v>0</v>
      </c>
    </row>
    <row r="798" spans="1:8" x14ac:dyDescent="0.2">
      <c r="A798" s="68" t="s">
        <v>149</v>
      </c>
      <c r="B798" s="69" t="s">
        <v>605</v>
      </c>
      <c r="C798" s="49" t="s">
        <v>150</v>
      </c>
      <c r="D798" s="11">
        <v>3600</v>
      </c>
      <c r="E798" s="11">
        <v>3600</v>
      </c>
      <c r="F798" s="11">
        <v>0</v>
      </c>
      <c r="G798" s="11">
        <v>0</v>
      </c>
      <c r="H798" s="11">
        <v>0</v>
      </c>
    </row>
    <row r="799" spans="1:8" x14ac:dyDescent="0.2">
      <c r="A799" s="68" t="s">
        <v>17</v>
      </c>
      <c r="B799" s="69" t="s">
        <v>606</v>
      </c>
      <c r="C799" s="49" t="s">
        <v>0</v>
      </c>
      <c r="D799" s="11">
        <v>198</v>
      </c>
      <c r="E799" s="11">
        <v>198</v>
      </c>
      <c r="F799" s="11">
        <v>90</v>
      </c>
      <c r="G799" s="11">
        <v>0</v>
      </c>
      <c r="H799" s="11">
        <v>0</v>
      </c>
    </row>
    <row r="800" spans="1:8" ht="25.5" x14ac:dyDescent="0.2">
      <c r="A800" s="68" t="s">
        <v>10</v>
      </c>
      <c r="B800" s="69" t="s">
        <v>606</v>
      </c>
      <c r="C800" s="49" t="s">
        <v>9</v>
      </c>
      <c r="D800" s="11">
        <v>198</v>
      </c>
      <c r="E800" s="11">
        <v>198</v>
      </c>
      <c r="F800" s="11">
        <v>90</v>
      </c>
      <c r="G800" s="11">
        <v>0</v>
      </c>
      <c r="H800" s="11">
        <v>0</v>
      </c>
    </row>
    <row r="801" spans="1:8" s="37" customFormat="1" ht="25.5" x14ac:dyDescent="0.2">
      <c r="A801" s="68" t="s">
        <v>8</v>
      </c>
      <c r="B801" s="69" t="s">
        <v>606</v>
      </c>
      <c r="C801" s="49" t="s">
        <v>7</v>
      </c>
      <c r="D801" s="11">
        <v>198</v>
      </c>
      <c r="E801" s="11">
        <v>198</v>
      </c>
      <c r="F801" s="11">
        <v>90</v>
      </c>
      <c r="G801" s="11">
        <v>0</v>
      </c>
      <c r="H801" s="11">
        <v>0</v>
      </c>
    </row>
    <row r="802" spans="1:8" s="37" customFormat="1" ht="25.5" x14ac:dyDescent="0.2">
      <c r="A802" s="68" t="s">
        <v>607</v>
      </c>
      <c r="B802" s="69" t="s">
        <v>608</v>
      </c>
      <c r="C802" s="49" t="s">
        <v>0</v>
      </c>
      <c r="D802" s="11">
        <v>4805.1000000000004</v>
      </c>
      <c r="E802" s="11">
        <v>4790.3999999999996</v>
      </c>
      <c r="F802" s="11">
        <v>4547.03</v>
      </c>
      <c r="G802" s="11">
        <v>0</v>
      </c>
      <c r="H802" s="11">
        <v>0</v>
      </c>
    </row>
    <row r="803" spans="1:8" s="37" customFormat="1" ht="25.5" x14ac:dyDescent="0.2">
      <c r="A803" s="68" t="s">
        <v>71</v>
      </c>
      <c r="B803" s="69" t="s">
        <v>609</v>
      </c>
      <c r="C803" s="49" t="s">
        <v>0</v>
      </c>
      <c r="D803" s="11">
        <v>4805.1000000000004</v>
      </c>
      <c r="E803" s="11">
        <v>4790.3999999999996</v>
      </c>
      <c r="F803" s="11">
        <v>4547.03</v>
      </c>
      <c r="G803" s="11">
        <v>0</v>
      </c>
      <c r="H803" s="11">
        <v>0</v>
      </c>
    </row>
    <row r="804" spans="1:8" s="37" customFormat="1" ht="25.5" x14ac:dyDescent="0.2">
      <c r="A804" s="68" t="s">
        <v>4</v>
      </c>
      <c r="B804" s="69" t="s">
        <v>609</v>
      </c>
      <c r="C804" s="49" t="s">
        <v>3</v>
      </c>
      <c r="D804" s="11">
        <v>4805.1000000000004</v>
      </c>
      <c r="E804" s="11">
        <v>4790.3999999999996</v>
      </c>
      <c r="F804" s="11">
        <v>4547.03</v>
      </c>
      <c r="G804" s="11">
        <v>0</v>
      </c>
      <c r="H804" s="11">
        <v>0</v>
      </c>
    </row>
    <row r="805" spans="1:8" x14ac:dyDescent="0.2">
      <c r="A805" s="68" t="s">
        <v>2</v>
      </c>
      <c r="B805" s="69" t="s">
        <v>609</v>
      </c>
      <c r="C805" s="49" t="s">
        <v>1</v>
      </c>
      <c r="D805" s="11">
        <v>4770.3999999999996</v>
      </c>
      <c r="E805" s="11">
        <v>4755.7</v>
      </c>
      <c r="F805" s="11">
        <v>4512.3100000000004</v>
      </c>
      <c r="G805" s="11">
        <v>0</v>
      </c>
      <c r="H805" s="11">
        <v>0</v>
      </c>
    </row>
    <row r="806" spans="1:8" x14ac:dyDescent="0.2">
      <c r="A806" s="68" t="s">
        <v>12</v>
      </c>
      <c r="B806" s="69" t="s">
        <v>609</v>
      </c>
      <c r="C806" s="49" t="s">
        <v>11</v>
      </c>
      <c r="D806" s="11">
        <v>34.700000000000003</v>
      </c>
      <c r="E806" s="11">
        <v>34.700000000000003</v>
      </c>
      <c r="F806" s="11">
        <v>34.72</v>
      </c>
      <c r="G806" s="11">
        <v>0</v>
      </c>
      <c r="H806" s="11">
        <v>0</v>
      </c>
    </row>
    <row r="807" spans="1:8" ht="25.5" x14ac:dyDescent="0.2">
      <c r="A807" s="68" t="s">
        <v>610</v>
      </c>
      <c r="B807" s="69" t="s">
        <v>611</v>
      </c>
      <c r="C807" s="49" t="s">
        <v>0</v>
      </c>
      <c r="D807" s="11">
        <v>978301.4</v>
      </c>
      <c r="E807" s="11">
        <v>726650</v>
      </c>
      <c r="F807" s="11">
        <v>379164.67</v>
      </c>
      <c r="G807" s="11">
        <v>0</v>
      </c>
      <c r="H807" s="11">
        <v>0</v>
      </c>
    </row>
    <row r="808" spans="1:8" ht="25.5" x14ac:dyDescent="0.2">
      <c r="A808" s="68" t="s">
        <v>50</v>
      </c>
      <c r="B808" s="69" t="s">
        <v>612</v>
      </c>
      <c r="C808" s="49" t="s">
        <v>0</v>
      </c>
      <c r="D808" s="11">
        <v>259180.4</v>
      </c>
      <c r="E808" s="11">
        <v>8167.6</v>
      </c>
      <c r="F808" s="11">
        <v>0</v>
      </c>
      <c r="G808" s="11">
        <v>0</v>
      </c>
      <c r="H808" s="11">
        <v>0</v>
      </c>
    </row>
    <row r="809" spans="1:8" x14ac:dyDescent="0.2">
      <c r="A809" s="68" t="s">
        <v>613</v>
      </c>
      <c r="B809" s="69" t="s">
        <v>614</v>
      </c>
      <c r="C809" s="49" t="s">
        <v>0</v>
      </c>
      <c r="D809" s="11">
        <v>259180.4</v>
      </c>
      <c r="E809" s="11">
        <v>8167.6</v>
      </c>
      <c r="F809" s="11">
        <v>0</v>
      </c>
      <c r="G809" s="11">
        <v>0</v>
      </c>
      <c r="H809" s="11">
        <v>0</v>
      </c>
    </row>
    <row r="810" spans="1:8" ht="38.25" x14ac:dyDescent="0.2">
      <c r="A810" s="68" t="s">
        <v>615</v>
      </c>
      <c r="B810" s="69" t="s">
        <v>616</v>
      </c>
      <c r="C810" s="49" t="s">
        <v>0</v>
      </c>
      <c r="D810" s="11">
        <v>72790.399999999994</v>
      </c>
      <c r="E810" s="79" t="s">
        <v>674</v>
      </c>
      <c r="F810" s="11">
        <v>0</v>
      </c>
      <c r="G810" s="11">
        <v>0</v>
      </c>
      <c r="H810" s="11">
        <v>0</v>
      </c>
    </row>
    <row r="811" spans="1:8" x14ac:dyDescent="0.2">
      <c r="A811" s="68" t="s">
        <v>23</v>
      </c>
      <c r="B811" s="69" t="s">
        <v>616</v>
      </c>
      <c r="C811" s="49" t="s">
        <v>22</v>
      </c>
      <c r="D811" s="11">
        <v>72790.399999999994</v>
      </c>
      <c r="E811" s="79" t="s">
        <v>674</v>
      </c>
      <c r="F811" s="11">
        <v>0</v>
      </c>
      <c r="G811" s="75" t="s">
        <v>674</v>
      </c>
      <c r="H811" s="76" t="s">
        <v>674</v>
      </c>
    </row>
    <row r="812" spans="1:8" ht="38.25" x14ac:dyDescent="0.2">
      <c r="A812" s="68" t="s">
        <v>26</v>
      </c>
      <c r="B812" s="69" t="s">
        <v>616</v>
      </c>
      <c r="C812" s="49" t="s">
        <v>25</v>
      </c>
      <c r="D812" s="11">
        <v>72790.399999999994</v>
      </c>
      <c r="E812" s="79" t="s">
        <v>674</v>
      </c>
      <c r="F812" s="11">
        <v>0</v>
      </c>
      <c r="G812" s="75" t="s">
        <v>674</v>
      </c>
      <c r="H812" s="76" t="s">
        <v>674</v>
      </c>
    </row>
    <row r="813" spans="1:8" ht="51" x14ac:dyDescent="0.2">
      <c r="A813" s="68" t="s">
        <v>617</v>
      </c>
      <c r="B813" s="69" t="s">
        <v>618</v>
      </c>
      <c r="C813" s="49" t="s">
        <v>0</v>
      </c>
      <c r="D813" s="11">
        <v>177485.6</v>
      </c>
      <c r="E813" s="79" t="s">
        <v>674</v>
      </c>
      <c r="F813" s="11">
        <v>0</v>
      </c>
      <c r="G813" s="75" t="s">
        <v>674</v>
      </c>
      <c r="H813" s="76" t="s">
        <v>674</v>
      </c>
    </row>
    <row r="814" spans="1:8" x14ac:dyDescent="0.2">
      <c r="A814" s="68" t="s">
        <v>23</v>
      </c>
      <c r="B814" s="69" t="s">
        <v>618</v>
      </c>
      <c r="C814" s="49" t="s">
        <v>22</v>
      </c>
      <c r="D814" s="11">
        <v>177485.6</v>
      </c>
      <c r="E814" s="79" t="s">
        <v>674</v>
      </c>
      <c r="F814" s="11">
        <v>0</v>
      </c>
      <c r="G814" s="75" t="s">
        <v>674</v>
      </c>
      <c r="H814" s="76" t="s">
        <v>674</v>
      </c>
    </row>
    <row r="815" spans="1:8" ht="38.25" x14ac:dyDescent="0.2">
      <c r="A815" s="68" t="s">
        <v>26</v>
      </c>
      <c r="B815" s="69" t="s">
        <v>618</v>
      </c>
      <c r="C815" s="49" t="s">
        <v>25</v>
      </c>
      <c r="D815" s="11">
        <v>177485.6</v>
      </c>
      <c r="E815" s="79" t="s">
        <v>674</v>
      </c>
      <c r="F815" s="11">
        <v>0</v>
      </c>
      <c r="G815" s="75" t="s">
        <v>674</v>
      </c>
      <c r="H815" s="76" t="s">
        <v>674</v>
      </c>
    </row>
    <row r="816" spans="1:8" ht="51" x14ac:dyDescent="0.2">
      <c r="A816" s="68" t="s">
        <v>619</v>
      </c>
      <c r="B816" s="69" t="s">
        <v>620</v>
      </c>
      <c r="C816" s="49" t="s">
        <v>0</v>
      </c>
      <c r="D816" s="11">
        <v>8904.4</v>
      </c>
      <c r="E816" s="11">
        <v>8167.6</v>
      </c>
      <c r="F816" s="11">
        <v>0</v>
      </c>
      <c r="G816" s="75" t="s">
        <v>674</v>
      </c>
      <c r="H816" s="76" t="s">
        <v>674</v>
      </c>
    </row>
    <row r="817" spans="1:8" x14ac:dyDescent="0.2">
      <c r="A817" s="68" t="s">
        <v>23</v>
      </c>
      <c r="B817" s="69" t="s">
        <v>620</v>
      </c>
      <c r="C817" s="49" t="s">
        <v>22</v>
      </c>
      <c r="D817" s="11">
        <v>8904.4</v>
      </c>
      <c r="E817" s="11">
        <v>8167.6</v>
      </c>
      <c r="F817" s="11">
        <v>0</v>
      </c>
      <c r="G817" s="75" t="s">
        <v>674</v>
      </c>
      <c r="H817" s="76" t="s">
        <v>674</v>
      </c>
    </row>
    <row r="818" spans="1:8" s="46" customFormat="1" ht="38.25" x14ac:dyDescent="0.2">
      <c r="A818" s="68" t="s">
        <v>26</v>
      </c>
      <c r="B818" s="69" t="s">
        <v>620</v>
      </c>
      <c r="C818" s="49" t="s">
        <v>25</v>
      </c>
      <c r="D818" s="11">
        <v>8904.4</v>
      </c>
      <c r="E818" s="11">
        <v>8167.6</v>
      </c>
      <c r="F818" s="11">
        <v>0</v>
      </c>
      <c r="G818" s="11">
        <v>0</v>
      </c>
      <c r="H818" s="76" t="s">
        <v>674</v>
      </c>
    </row>
    <row r="819" spans="1:8" x14ac:dyDescent="0.2">
      <c r="A819" s="68" t="s">
        <v>64</v>
      </c>
      <c r="B819" s="69" t="s">
        <v>621</v>
      </c>
      <c r="C819" s="49" t="s">
        <v>0</v>
      </c>
      <c r="D819" s="11">
        <v>184053.8</v>
      </c>
      <c r="E819" s="11">
        <v>183415.2</v>
      </c>
      <c r="F819" s="11">
        <v>65739.320000000007</v>
      </c>
      <c r="G819" s="12">
        <f t="shared" ref="G819" si="121">F819/D819*100</f>
        <v>35.717447833187911</v>
      </c>
      <c r="H819" s="13">
        <f t="shared" ref="H819" si="122">F819/E819*100</f>
        <v>35.841805913577502</v>
      </c>
    </row>
    <row r="820" spans="1:8" ht="25.5" x14ac:dyDescent="0.2">
      <c r="A820" s="68" t="s">
        <v>622</v>
      </c>
      <c r="B820" s="69" t="s">
        <v>623</v>
      </c>
      <c r="C820" s="49" t="s">
        <v>0</v>
      </c>
      <c r="D820" s="11">
        <v>183347.7</v>
      </c>
      <c r="E820" s="11">
        <v>182709.1</v>
      </c>
      <c r="F820" s="11">
        <v>65033.19</v>
      </c>
      <c r="G820" s="12">
        <f t="shared" ref="G820:G830" si="123">F820/D820*100</f>
        <v>35.469869542950363</v>
      </c>
      <c r="H820" s="13">
        <f t="shared" ref="H820:H830" si="124">F820/E820*100</f>
        <v>35.593842890146135</v>
      </c>
    </row>
    <row r="821" spans="1:8" ht="25.5" x14ac:dyDescent="0.2">
      <c r="A821" s="68" t="s">
        <v>624</v>
      </c>
      <c r="B821" s="69" t="s">
        <v>625</v>
      </c>
      <c r="C821" s="49" t="s">
        <v>0</v>
      </c>
      <c r="D821" s="11">
        <v>183347.7</v>
      </c>
      <c r="E821" s="11">
        <v>182709.1</v>
      </c>
      <c r="F821" s="11">
        <v>65033.19</v>
      </c>
      <c r="G821" s="12">
        <f t="shared" si="123"/>
        <v>35.469869542950363</v>
      </c>
      <c r="H821" s="13">
        <f t="shared" si="124"/>
        <v>35.593842890146135</v>
      </c>
    </row>
    <row r="822" spans="1:8" ht="25.5" x14ac:dyDescent="0.2">
      <c r="A822" s="68" t="s">
        <v>10</v>
      </c>
      <c r="B822" s="69" t="s">
        <v>625</v>
      </c>
      <c r="C822" s="49" t="s">
        <v>9</v>
      </c>
      <c r="D822" s="11">
        <v>11649.9</v>
      </c>
      <c r="E822" s="11">
        <v>11649.9</v>
      </c>
      <c r="F822" s="11">
        <v>749.9</v>
      </c>
      <c r="G822" s="12">
        <f t="shared" si="123"/>
        <v>6.4369651241641552</v>
      </c>
      <c r="H822" s="13">
        <f t="shared" si="124"/>
        <v>6.4369651241641552</v>
      </c>
    </row>
    <row r="823" spans="1:8" ht="25.5" x14ac:dyDescent="0.2">
      <c r="A823" s="68" t="s">
        <v>8</v>
      </c>
      <c r="B823" s="69" t="s">
        <v>625</v>
      </c>
      <c r="C823" s="49" t="s">
        <v>7</v>
      </c>
      <c r="D823" s="11">
        <v>11649.9</v>
      </c>
      <c r="E823" s="11">
        <v>11649.9</v>
      </c>
      <c r="F823" s="11">
        <v>749.9</v>
      </c>
      <c r="G823" s="12">
        <f t="shared" si="123"/>
        <v>6.4369651241641552</v>
      </c>
      <c r="H823" s="13">
        <f t="shared" si="124"/>
        <v>6.4369651241641552</v>
      </c>
    </row>
    <row r="824" spans="1:8" ht="25.5" x14ac:dyDescent="0.2">
      <c r="A824" s="68" t="s">
        <v>318</v>
      </c>
      <c r="B824" s="69" t="s">
        <v>625</v>
      </c>
      <c r="C824" s="49" t="s">
        <v>319</v>
      </c>
      <c r="D824" s="11">
        <v>171697.8</v>
      </c>
      <c r="E824" s="11">
        <v>171059.20000000001</v>
      </c>
      <c r="F824" s="11">
        <v>64283.29</v>
      </c>
      <c r="G824" s="12">
        <f t="shared" si="123"/>
        <v>37.439786648402027</v>
      </c>
      <c r="H824" s="13">
        <f t="shared" si="124"/>
        <v>37.579557252693803</v>
      </c>
    </row>
    <row r="825" spans="1:8" x14ac:dyDescent="0.2">
      <c r="A825" s="68" t="s">
        <v>320</v>
      </c>
      <c r="B825" s="69" t="s">
        <v>625</v>
      </c>
      <c r="C825" s="49" t="s">
        <v>321</v>
      </c>
      <c r="D825" s="11">
        <v>171697.8</v>
      </c>
      <c r="E825" s="11">
        <v>171059.20000000001</v>
      </c>
      <c r="F825" s="11">
        <v>64283.29</v>
      </c>
      <c r="G825" s="12">
        <f t="shared" si="123"/>
        <v>37.439786648402027</v>
      </c>
      <c r="H825" s="13">
        <f t="shared" si="124"/>
        <v>37.579557252693803</v>
      </c>
    </row>
    <row r="826" spans="1:8" ht="25.5" x14ac:dyDescent="0.2">
      <c r="A826" s="68" t="s">
        <v>626</v>
      </c>
      <c r="B826" s="69" t="s">
        <v>627</v>
      </c>
      <c r="C826" s="49" t="s">
        <v>0</v>
      </c>
      <c r="D826" s="11">
        <v>706.1</v>
      </c>
      <c r="E826" s="11">
        <v>706.1</v>
      </c>
      <c r="F826" s="11">
        <v>706.13</v>
      </c>
      <c r="G826" s="12">
        <f t="shared" si="123"/>
        <v>100.00424868998725</v>
      </c>
      <c r="H826" s="13">
        <f t="shared" si="124"/>
        <v>100.00424868998725</v>
      </c>
    </row>
    <row r="827" spans="1:8" ht="25.5" x14ac:dyDescent="0.2">
      <c r="A827" s="68" t="s">
        <v>628</v>
      </c>
      <c r="B827" s="69" t="s">
        <v>629</v>
      </c>
      <c r="C827" s="49" t="s">
        <v>0</v>
      </c>
      <c r="D827" s="11">
        <v>706.1</v>
      </c>
      <c r="E827" s="11">
        <v>706.1</v>
      </c>
      <c r="F827" s="11">
        <v>706.13</v>
      </c>
      <c r="G827" s="12">
        <f t="shared" si="123"/>
        <v>100.00424868998725</v>
      </c>
      <c r="H827" s="13">
        <f t="shared" si="124"/>
        <v>100.00424868998725</v>
      </c>
    </row>
    <row r="828" spans="1:8" ht="25.5" x14ac:dyDescent="0.2">
      <c r="A828" s="68" t="s">
        <v>10</v>
      </c>
      <c r="B828" s="69" t="s">
        <v>629</v>
      </c>
      <c r="C828" s="49" t="s">
        <v>9</v>
      </c>
      <c r="D828" s="11">
        <v>706.1</v>
      </c>
      <c r="E828" s="11">
        <v>706.1</v>
      </c>
      <c r="F828" s="11">
        <v>706.13</v>
      </c>
      <c r="G828" s="12">
        <f t="shared" si="123"/>
        <v>100.00424868998725</v>
      </c>
      <c r="H828" s="13">
        <f t="shared" si="124"/>
        <v>100.00424868998725</v>
      </c>
    </row>
    <row r="829" spans="1:8" ht="25.5" x14ac:dyDescent="0.2">
      <c r="A829" s="68" t="s">
        <v>8</v>
      </c>
      <c r="B829" s="69" t="s">
        <v>629</v>
      </c>
      <c r="C829" s="49" t="s">
        <v>7</v>
      </c>
      <c r="D829" s="11">
        <v>706.1</v>
      </c>
      <c r="E829" s="11">
        <v>706.1</v>
      </c>
      <c r="F829" s="11">
        <v>706.13</v>
      </c>
      <c r="G829" s="12">
        <f t="shared" si="123"/>
        <v>100.00424868998725</v>
      </c>
      <c r="H829" s="13">
        <f t="shared" si="124"/>
        <v>100.00424868998725</v>
      </c>
    </row>
    <row r="830" spans="1:8" ht="38.25" x14ac:dyDescent="0.2">
      <c r="A830" s="68" t="s">
        <v>250</v>
      </c>
      <c r="B830" s="69" t="s">
        <v>630</v>
      </c>
      <c r="C830" s="49" t="s">
        <v>0</v>
      </c>
      <c r="D830" s="11">
        <v>535067.19999999995</v>
      </c>
      <c r="E830" s="11">
        <v>535067.19999999995</v>
      </c>
      <c r="F830" s="11">
        <v>313425.34999999998</v>
      </c>
      <c r="G830" s="12">
        <f t="shared" si="123"/>
        <v>58.576819883558549</v>
      </c>
      <c r="H830" s="13">
        <f t="shared" si="124"/>
        <v>58.576819883558549</v>
      </c>
    </row>
    <row r="831" spans="1:8" ht="38.25" x14ac:dyDescent="0.2">
      <c r="A831" s="68" t="s">
        <v>631</v>
      </c>
      <c r="B831" s="69" t="s">
        <v>632</v>
      </c>
      <c r="C831" s="49" t="s">
        <v>0</v>
      </c>
      <c r="D831" s="11">
        <v>535067.19999999995</v>
      </c>
      <c r="E831" s="11">
        <v>535067.19999999995</v>
      </c>
      <c r="F831" s="11">
        <v>313425.34999999998</v>
      </c>
      <c r="G831" s="12">
        <f t="shared" ref="G811:G835" si="125">F831/D831*100</f>
        <v>58.576819883558549</v>
      </c>
      <c r="H831" s="13">
        <f t="shared" ref="H831:H835" si="126">F831/E831*100</f>
        <v>58.576819883558549</v>
      </c>
    </row>
    <row r="832" spans="1:8" ht="25.5" x14ac:dyDescent="0.2">
      <c r="A832" s="68" t="s">
        <v>633</v>
      </c>
      <c r="B832" s="69" t="s">
        <v>634</v>
      </c>
      <c r="C832" s="49" t="s">
        <v>0</v>
      </c>
      <c r="D832" s="11">
        <v>485364.1</v>
      </c>
      <c r="E832" s="11">
        <v>485364.1</v>
      </c>
      <c r="F832" s="11">
        <v>280482.96999999997</v>
      </c>
      <c r="G832" s="12">
        <f t="shared" si="125"/>
        <v>57.788157385352555</v>
      </c>
      <c r="H832" s="13">
        <f t="shared" si="126"/>
        <v>57.788157385352555</v>
      </c>
    </row>
    <row r="833" spans="1:8" s="38" customFormat="1" ht="25.5" x14ac:dyDescent="0.2">
      <c r="A833" s="68" t="s">
        <v>318</v>
      </c>
      <c r="B833" s="69" t="s">
        <v>634</v>
      </c>
      <c r="C833" s="49" t="s">
        <v>319</v>
      </c>
      <c r="D833" s="11">
        <v>485364.1</v>
      </c>
      <c r="E833" s="11">
        <v>485364.1</v>
      </c>
      <c r="F833" s="11">
        <v>280482.96999999997</v>
      </c>
      <c r="G833" s="12">
        <f t="shared" si="125"/>
        <v>57.788157385352555</v>
      </c>
      <c r="H833" s="13">
        <f t="shared" si="126"/>
        <v>57.788157385352555</v>
      </c>
    </row>
    <row r="834" spans="1:8" s="38" customFormat="1" x14ac:dyDescent="0.2">
      <c r="A834" s="68" t="s">
        <v>320</v>
      </c>
      <c r="B834" s="69" t="s">
        <v>634</v>
      </c>
      <c r="C834" s="49" t="s">
        <v>321</v>
      </c>
      <c r="D834" s="11">
        <v>485364.1</v>
      </c>
      <c r="E834" s="11">
        <v>485364.1</v>
      </c>
      <c r="F834" s="11">
        <v>280482.96999999997</v>
      </c>
      <c r="G834" s="12">
        <f t="shared" si="125"/>
        <v>57.788157385352555</v>
      </c>
      <c r="H834" s="13">
        <f t="shared" si="126"/>
        <v>57.788157385352555</v>
      </c>
    </row>
    <row r="835" spans="1:8" s="38" customFormat="1" ht="38.25" x14ac:dyDescent="0.2">
      <c r="A835" s="68" t="s">
        <v>635</v>
      </c>
      <c r="B835" s="69" t="s">
        <v>636</v>
      </c>
      <c r="C835" s="49" t="s">
        <v>0</v>
      </c>
      <c r="D835" s="11">
        <v>49703.1</v>
      </c>
      <c r="E835" s="11">
        <v>49703.1</v>
      </c>
      <c r="F835" s="11">
        <v>32942.379999999997</v>
      </c>
      <c r="G835" s="12">
        <f t="shared" si="125"/>
        <v>66.278320668127336</v>
      </c>
      <c r="H835" s="13">
        <f t="shared" si="126"/>
        <v>66.278320668127336</v>
      </c>
    </row>
    <row r="836" spans="1:8" s="38" customFormat="1" ht="25.5" x14ac:dyDescent="0.2">
      <c r="A836" s="68" t="s">
        <v>318</v>
      </c>
      <c r="B836" s="69" t="s">
        <v>636</v>
      </c>
      <c r="C836" s="49" t="s">
        <v>319</v>
      </c>
      <c r="D836" s="11">
        <v>49703.1</v>
      </c>
      <c r="E836" s="11">
        <v>49703.1</v>
      </c>
      <c r="F836" s="11">
        <v>32942.379999999997</v>
      </c>
      <c r="G836" s="12">
        <f t="shared" ref="G836:G855" si="127">F836/D836*100</f>
        <v>66.278320668127336</v>
      </c>
      <c r="H836" s="13">
        <f t="shared" ref="H836:H855" si="128">F836/E836*100</f>
        <v>66.278320668127336</v>
      </c>
    </row>
    <row r="837" spans="1:8" s="38" customFormat="1" x14ac:dyDescent="0.2">
      <c r="A837" s="68" t="s">
        <v>320</v>
      </c>
      <c r="B837" s="69" t="s">
        <v>636</v>
      </c>
      <c r="C837" s="49" t="s">
        <v>321</v>
      </c>
      <c r="D837" s="11">
        <v>49703.1</v>
      </c>
      <c r="E837" s="11">
        <v>49703.1</v>
      </c>
      <c r="F837" s="11">
        <v>32942.379999999997</v>
      </c>
      <c r="G837" s="12">
        <f t="shared" si="127"/>
        <v>66.278320668127336</v>
      </c>
      <c r="H837" s="13">
        <f t="shared" si="128"/>
        <v>66.278320668127336</v>
      </c>
    </row>
    <row r="838" spans="1:8" s="38" customFormat="1" x14ac:dyDescent="0.2">
      <c r="A838" s="68" t="s">
        <v>637</v>
      </c>
      <c r="B838" s="69" t="s">
        <v>638</v>
      </c>
      <c r="C838" s="49" t="s">
        <v>0</v>
      </c>
      <c r="D838" s="11">
        <v>45245.2</v>
      </c>
      <c r="E838" s="11">
        <v>45290.2</v>
      </c>
      <c r="F838" s="11">
        <v>15475.56</v>
      </c>
      <c r="G838" s="12">
        <f t="shared" si="127"/>
        <v>34.203760840928979</v>
      </c>
      <c r="H838" s="13">
        <f t="shared" si="128"/>
        <v>34.169776242984135</v>
      </c>
    </row>
    <row r="839" spans="1:8" s="38" customFormat="1" ht="25.5" x14ac:dyDescent="0.2">
      <c r="A839" s="68" t="s">
        <v>639</v>
      </c>
      <c r="B839" s="69" t="s">
        <v>640</v>
      </c>
      <c r="C839" s="49" t="s">
        <v>0</v>
      </c>
      <c r="D839" s="11">
        <v>6338.6</v>
      </c>
      <c r="E839" s="11">
        <v>6383.6</v>
      </c>
      <c r="F839" s="11">
        <v>4237.1099999999997</v>
      </c>
      <c r="G839" s="12">
        <f t="shared" si="127"/>
        <v>66.846148991890942</v>
      </c>
      <c r="H839" s="13">
        <f t="shared" si="128"/>
        <v>66.374929506861321</v>
      </c>
    </row>
    <row r="840" spans="1:8" s="38" customFormat="1" ht="25.5" x14ac:dyDescent="0.2">
      <c r="A840" s="68" t="s">
        <v>641</v>
      </c>
      <c r="B840" s="69" t="s">
        <v>642</v>
      </c>
      <c r="C840" s="49" t="s">
        <v>0</v>
      </c>
      <c r="D840" s="11">
        <v>6338.6</v>
      </c>
      <c r="E840" s="11">
        <v>6383.6</v>
      </c>
      <c r="F840" s="11">
        <v>4237.1099999999997</v>
      </c>
      <c r="G840" s="12">
        <f t="shared" si="127"/>
        <v>66.846148991890942</v>
      </c>
      <c r="H840" s="13">
        <f t="shared" si="128"/>
        <v>66.374929506861321</v>
      </c>
    </row>
    <row r="841" spans="1:8" s="38" customFormat="1" x14ac:dyDescent="0.2">
      <c r="A841" s="68" t="s">
        <v>131</v>
      </c>
      <c r="B841" s="69" t="s">
        <v>642</v>
      </c>
      <c r="C841" s="49" t="s">
        <v>132</v>
      </c>
      <c r="D841" s="11">
        <v>6338.6</v>
      </c>
      <c r="E841" s="11">
        <v>6383.6</v>
      </c>
      <c r="F841" s="11">
        <v>4237.1099999999997</v>
      </c>
      <c r="G841" s="12">
        <f t="shared" si="127"/>
        <v>66.846148991890942</v>
      </c>
      <c r="H841" s="13">
        <f t="shared" si="128"/>
        <v>66.374929506861321</v>
      </c>
    </row>
    <row r="842" spans="1:8" x14ac:dyDescent="0.2">
      <c r="A842" s="68" t="s">
        <v>288</v>
      </c>
      <c r="B842" s="69" t="s">
        <v>642</v>
      </c>
      <c r="C842" s="49" t="s">
        <v>289</v>
      </c>
      <c r="D842" s="11">
        <v>6338.6</v>
      </c>
      <c r="E842" s="11">
        <v>6383.6</v>
      </c>
      <c r="F842" s="11">
        <v>4237.1099999999997</v>
      </c>
      <c r="G842" s="12">
        <f t="shared" si="127"/>
        <v>66.846148991890942</v>
      </c>
      <c r="H842" s="13">
        <f t="shared" si="128"/>
        <v>66.374929506861321</v>
      </c>
    </row>
    <row r="843" spans="1:8" ht="25.5" x14ac:dyDescent="0.2">
      <c r="A843" s="68" t="s">
        <v>643</v>
      </c>
      <c r="B843" s="69" t="s">
        <v>644</v>
      </c>
      <c r="C843" s="49" t="s">
        <v>0</v>
      </c>
      <c r="D843" s="11">
        <v>36229.300000000003</v>
      </c>
      <c r="E843" s="11">
        <v>36229.300000000003</v>
      </c>
      <c r="F843" s="11">
        <v>8627.0499999999993</v>
      </c>
      <c r="G843" s="12">
        <f t="shared" si="127"/>
        <v>23.812356297251117</v>
      </c>
      <c r="H843" s="13">
        <f t="shared" si="128"/>
        <v>23.812356297251117</v>
      </c>
    </row>
    <row r="844" spans="1:8" x14ac:dyDescent="0.2">
      <c r="A844" s="68" t="s">
        <v>645</v>
      </c>
      <c r="B844" s="69" t="s">
        <v>646</v>
      </c>
      <c r="C844" s="49" t="s">
        <v>0</v>
      </c>
      <c r="D844" s="11">
        <v>17581.3</v>
      </c>
      <c r="E844" s="11">
        <v>17581.3</v>
      </c>
      <c r="F844" s="11">
        <v>0</v>
      </c>
      <c r="G844" s="75" t="s">
        <v>674</v>
      </c>
      <c r="H844" s="76" t="s">
        <v>674</v>
      </c>
    </row>
    <row r="845" spans="1:8" x14ac:dyDescent="0.2">
      <c r="A845" s="68" t="s">
        <v>23</v>
      </c>
      <c r="B845" s="69" t="s">
        <v>646</v>
      </c>
      <c r="C845" s="49" t="s">
        <v>22</v>
      </c>
      <c r="D845" s="11">
        <v>17581.3</v>
      </c>
      <c r="E845" s="11">
        <v>17581.3</v>
      </c>
      <c r="F845" s="11">
        <v>0</v>
      </c>
      <c r="G845" s="75" t="s">
        <v>674</v>
      </c>
      <c r="H845" s="76" t="s">
        <v>674</v>
      </c>
    </row>
    <row r="846" spans="1:8" x14ac:dyDescent="0.2">
      <c r="A846" s="68" t="s">
        <v>248</v>
      </c>
      <c r="B846" s="69" t="s">
        <v>646</v>
      </c>
      <c r="C846" s="49" t="s">
        <v>249</v>
      </c>
      <c r="D846" s="11">
        <v>17581.3</v>
      </c>
      <c r="E846" s="11">
        <v>17581.3</v>
      </c>
      <c r="F846" s="11">
        <v>0</v>
      </c>
      <c r="G846" s="75" t="s">
        <v>674</v>
      </c>
      <c r="H846" s="76" t="s">
        <v>674</v>
      </c>
    </row>
    <row r="847" spans="1:8" ht="25.5" x14ac:dyDescent="0.2">
      <c r="A847" s="68" t="s">
        <v>647</v>
      </c>
      <c r="B847" s="69" t="s">
        <v>648</v>
      </c>
      <c r="C847" s="49" t="s">
        <v>0</v>
      </c>
      <c r="D847" s="11">
        <v>18000</v>
      </c>
      <c r="E847" s="11">
        <v>17900</v>
      </c>
      <c r="F847" s="11">
        <v>8100</v>
      </c>
      <c r="G847" s="12">
        <f t="shared" si="127"/>
        <v>45</v>
      </c>
      <c r="H847" s="13">
        <f t="shared" si="128"/>
        <v>45.251396648044697</v>
      </c>
    </row>
    <row r="848" spans="1:8" x14ac:dyDescent="0.2">
      <c r="A848" s="68" t="s">
        <v>30</v>
      </c>
      <c r="B848" s="69" t="s">
        <v>648</v>
      </c>
      <c r="C848" s="49" t="s">
        <v>29</v>
      </c>
      <c r="D848" s="11">
        <v>18000</v>
      </c>
      <c r="E848" s="11">
        <v>17900</v>
      </c>
      <c r="F848" s="11">
        <v>8100</v>
      </c>
      <c r="G848" s="12">
        <f t="shared" si="127"/>
        <v>45</v>
      </c>
      <c r="H848" s="13">
        <f t="shared" si="128"/>
        <v>45.251396648044697</v>
      </c>
    </row>
    <row r="849" spans="1:8" x14ac:dyDescent="0.2">
      <c r="A849" s="68" t="s">
        <v>283</v>
      </c>
      <c r="B849" s="69" t="s">
        <v>648</v>
      </c>
      <c r="C849" s="49" t="s">
        <v>284</v>
      </c>
      <c r="D849" s="11">
        <v>18000</v>
      </c>
      <c r="E849" s="11">
        <v>17900</v>
      </c>
      <c r="F849" s="11">
        <v>8100</v>
      </c>
      <c r="G849" s="12">
        <f t="shared" si="127"/>
        <v>45</v>
      </c>
      <c r="H849" s="13">
        <f t="shared" si="128"/>
        <v>45.251396648044697</v>
      </c>
    </row>
    <row r="850" spans="1:8" x14ac:dyDescent="0.2">
      <c r="A850" s="68" t="s">
        <v>649</v>
      </c>
      <c r="B850" s="69" t="s">
        <v>650</v>
      </c>
      <c r="C850" s="49" t="s">
        <v>0</v>
      </c>
      <c r="D850" s="11">
        <v>508</v>
      </c>
      <c r="E850" s="11">
        <v>608</v>
      </c>
      <c r="F850" s="11">
        <v>405.24</v>
      </c>
      <c r="G850" s="12">
        <f t="shared" si="127"/>
        <v>79.771653543307082</v>
      </c>
      <c r="H850" s="13">
        <f t="shared" si="128"/>
        <v>66.651315789473685</v>
      </c>
    </row>
    <row r="851" spans="1:8" x14ac:dyDescent="0.2">
      <c r="A851" s="68" t="s">
        <v>30</v>
      </c>
      <c r="B851" s="69" t="s">
        <v>650</v>
      </c>
      <c r="C851" s="49" t="s">
        <v>29</v>
      </c>
      <c r="D851" s="11">
        <v>508</v>
      </c>
      <c r="E851" s="11">
        <v>608</v>
      </c>
      <c r="F851" s="11">
        <v>405.24</v>
      </c>
      <c r="G851" s="12">
        <f t="shared" si="127"/>
        <v>79.771653543307082</v>
      </c>
      <c r="H851" s="13">
        <f t="shared" si="128"/>
        <v>66.651315789473685</v>
      </c>
    </row>
    <row r="852" spans="1:8" x14ac:dyDescent="0.2">
      <c r="A852" s="68" t="s">
        <v>651</v>
      </c>
      <c r="B852" s="69" t="s">
        <v>650</v>
      </c>
      <c r="C852" s="49" t="s">
        <v>652</v>
      </c>
      <c r="D852" s="11">
        <v>508</v>
      </c>
      <c r="E852" s="11">
        <v>608</v>
      </c>
      <c r="F852" s="11">
        <v>405.24</v>
      </c>
      <c r="G852" s="12">
        <f t="shared" si="127"/>
        <v>79.771653543307082</v>
      </c>
      <c r="H852" s="13">
        <f t="shared" si="128"/>
        <v>66.651315789473685</v>
      </c>
    </row>
    <row r="853" spans="1:8" x14ac:dyDescent="0.2">
      <c r="A853" s="68" t="s">
        <v>653</v>
      </c>
      <c r="B853" s="69" t="s">
        <v>654</v>
      </c>
      <c r="C853" s="49" t="s">
        <v>0</v>
      </c>
      <c r="D853" s="11">
        <v>60</v>
      </c>
      <c r="E853" s="11">
        <v>60</v>
      </c>
      <c r="F853" s="11">
        <v>41.81</v>
      </c>
      <c r="G853" s="12">
        <f t="shared" si="127"/>
        <v>69.683333333333337</v>
      </c>
      <c r="H853" s="13">
        <f t="shared" si="128"/>
        <v>69.683333333333337</v>
      </c>
    </row>
    <row r="854" spans="1:8" ht="51" x14ac:dyDescent="0.2">
      <c r="A854" s="68" t="s">
        <v>16</v>
      </c>
      <c r="B854" s="69" t="s">
        <v>654</v>
      </c>
      <c r="C854" s="49" t="s">
        <v>15</v>
      </c>
      <c r="D854" s="11">
        <v>60</v>
      </c>
      <c r="E854" s="11">
        <v>60</v>
      </c>
      <c r="F854" s="11">
        <v>41.81</v>
      </c>
      <c r="G854" s="12">
        <f t="shared" si="127"/>
        <v>69.683333333333337</v>
      </c>
      <c r="H854" s="13">
        <f t="shared" si="128"/>
        <v>69.683333333333337</v>
      </c>
    </row>
    <row r="855" spans="1:8" ht="25.5" x14ac:dyDescent="0.2">
      <c r="A855" s="68" t="s">
        <v>19</v>
      </c>
      <c r="B855" s="69" t="s">
        <v>654</v>
      </c>
      <c r="C855" s="49" t="s">
        <v>18</v>
      </c>
      <c r="D855" s="11">
        <v>60</v>
      </c>
      <c r="E855" s="11">
        <v>60</v>
      </c>
      <c r="F855" s="11">
        <v>41.81</v>
      </c>
      <c r="G855" s="12">
        <f t="shared" si="127"/>
        <v>69.683333333333337</v>
      </c>
      <c r="H855" s="13">
        <f t="shared" si="128"/>
        <v>69.683333333333337</v>
      </c>
    </row>
    <row r="856" spans="1:8" ht="76.5" x14ac:dyDescent="0.2">
      <c r="A856" s="68" t="s">
        <v>371</v>
      </c>
      <c r="B856" s="69" t="s">
        <v>655</v>
      </c>
      <c r="C856" s="49" t="s">
        <v>0</v>
      </c>
      <c r="D856" s="11">
        <v>60</v>
      </c>
      <c r="E856" s="11">
        <v>60</v>
      </c>
      <c r="F856" s="11">
        <v>60</v>
      </c>
      <c r="G856" s="12">
        <f t="shared" ref="G856:G858" si="129">F856/D856*100</f>
        <v>100</v>
      </c>
      <c r="H856" s="13">
        <f t="shared" ref="H856:H858" si="130">F856/E856*100</f>
        <v>100</v>
      </c>
    </row>
    <row r="857" spans="1:8" x14ac:dyDescent="0.2">
      <c r="A857" s="68" t="s">
        <v>30</v>
      </c>
      <c r="B857" s="69" t="s">
        <v>655</v>
      </c>
      <c r="C857" s="49" t="s">
        <v>29</v>
      </c>
      <c r="D857" s="11">
        <v>60</v>
      </c>
      <c r="E857" s="11">
        <v>60</v>
      </c>
      <c r="F857" s="11">
        <v>60</v>
      </c>
      <c r="G857" s="12">
        <f t="shared" si="129"/>
        <v>100</v>
      </c>
      <c r="H857" s="13">
        <f t="shared" si="130"/>
        <v>100</v>
      </c>
    </row>
    <row r="858" spans="1:8" x14ac:dyDescent="0.2">
      <c r="A858" s="68" t="s">
        <v>651</v>
      </c>
      <c r="B858" s="69" t="s">
        <v>655</v>
      </c>
      <c r="C858" s="49" t="s">
        <v>652</v>
      </c>
      <c r="D858" s="11">
        <v>60</v>
      </c>
      <c r="E858" s="11">
        <v>60</v>
      </c>
      <c r="F858" s="11">
        <v>60</v>
      </c>
      <c r="G858" s="12">
        <f t="shared" si="129"/>
        <v>100</v>
      </c>
      <c r="H858" s="13">
        <f t="shared" si="130"/>
        <v>100</v>
      </c>
    </row>
    <row r="859" spans="1:8" x14ac:dyDescent="0.2">
      <c r="A859" s="68" t="s">
        <v>17</v>
      </c>
      <c r="B859" s="69" t="s">
        <v>656</v>
      </c>
      <c r="C859" s="49" t="s">
        <v>0</v>
      </c>
      <c r="D859" s="11">
        <v>20</v>
      </c>
      <c r="E859" s="11">
        <v>20</v>
      </c>
      <c r="F859" s="11">
        <v>20</v>
      </c>
      <c r="G859" s="12">
        <f t="shared" ref="G859:G871" si="131">F859/D859*100</f>
        <v>100</v>
      </c>
      <c r="H859" s="13">
        <f t="shared" ref="H859:H871" si="132">F859/E859*100</f>
        <v>100</v>
      </c>
    </row>
    <row r="860" spans="1:8" x14ac:dyDescent="0.2">
      <c r="A860" s="68" t="s">
        <v>23</v>
      </c>
      <c r="B860" s="69" t="s">
        <v>656</v>
      </c>
      <c r="C860" s="49" t="s">
        <v>22</v>
      </c>
      <c r="D860" s="11">
        <v>20</v>
      </c>
      <c r="E860" s="11">
        <v>20</v>
      </c>
      <c r="F860" s="11">
        <v>20</v>
      </c>
      <c r="G860" s="12">
        <f t="shared" si="131"/>
        <v>100</v>
      </c>
      <c r="H860" s="13">
        <f t="shared" si="132"/>
        <v>100</v>
      </c>
    </row>
    <row r="861" spans="1:8" x14ac:dyDescent="0.2">
      <c r="A861" s="68" t="s">
        <v>268</v>
      </c>
      <c r="B861" s="69" t="s">
        <v>656</v>
      </c>
      <c r="C861" s="49" t="s">
        <v>269</v>
      </c>
      <c r="D861" s="11">
        <v>20</v>
      </c>
      <c r="E861" s="11">
        <v>20</v>
      </c>
      <c r="F861" s="11">
        <v>20</v>
      </c>
      <c r="G861" s="12">
        <f t="shared" si="131"/>
        <v>100</v>
      </c>
      <c r="H861" s="13">
        <f t="shared" si="132"/>
        <v>100</v>
      </c>
    </row>
    <row r="862" spans="1:8" ht="38.25" x14ac:dyDescent="0.2">
      <c r="A862" s="68" t="s">
        <v>657</v>
      </c>
      <c r="B862" s="69" t="s">
        <v>658</v>
      </c>
      <c r="C862" s="49" t="s">
        <v>0</v>
      </c>
      <c r="D862" s="11">
        <v>2377.9</v>
      </c>
      <c r="E862" s="11">
        <v>2377.9</v>
      </c>
      <c r="F862" s="11">
        <v>2312.0100000000002</v>
      </c>
      <c r="G862" s="12">
        <f t="shared" si="131"/>
        <v>97.229067664746211</v>
      </c>
      <c r="H862" s="13">
        <f t="shared" si="132"/>
        <v>97.229067664746211</v>
      </c>
    </row>
    <row r="863" spans="1:8" ht="25.5" x14ac:dyDescent="0.2">
      <c r="A863" s="68" t="s">
        <v>659</v>
      </c>
      <c r="B863" s="69" t="s">
        <v>660</v>
      </c>
      <c r="C863" s="49" t="s">
        <v>0</v>
      </c>
      <c r="D863" s="11">
        <v>2377.9</v>
      </c>
      <c r="E863" s="11">
        <v>2377.9</v>
      </c>
      <c r="F863" s="11">
        <v>2312.0100000000002</v>
      </c>
      <c r="G863" s="12">
        <f t="shared" si="131"/>
        <v>97.229067664746211</v>
      </c>
      <c r="H863" s="13">
        <f t="shared" si="132"/>
        <v>97.229067664746211</v>
      </c>
    </row>
    <row r="864" spans="1:8" x14ac:dyDescent="0.2">
      <c r="A864" s="68" t="s">
        <v>131</v>
      </c>
      <c r="B864" s="69" t="s">
        <v>660</v>
      </c>
      <c r="C864" s="49" t="s">
        <v>132</v>
      </c>
      <c r="D864" s="11">
        <v>1207</v>
      </c>
      <c r="E864" s="11">
        <v>1207</v>
      </c>
      <c r="F864" s="11">
        <v>1207.02</v>
      </c>
      <c r="G864" s="12">
        <f t="shared" si="131"/>
        <v>100.0016570008285</v>
      </c>
      <c r="H864" s="13">
        <f t="shared" si="132"/>
        <v>100.0016570008285</v>
      </c>
    </row>
    <row r="865" spans="1:8" x14ac:dyDescent="0.2">
      <c r="A865" s="68" t="s">
        <v>133</v>
      </c>
      <c r="B865" s="69" t="s">
        <v>660</v>
      </c>
      <c r="C865" s="49" t="s">
        <v>134</v>
      </c>
      <c r="D865" s="11">
        <v>1207</v>
      </c>
      <c r="E865" s="11">
        <v>1207</v>
      </c>
      <c r="F865" s="11">
        <v>1207.02</v>
      </c>
      <c r="G865" s="12">
        <f t="shared" si="131"/>
        <v>100.0016570008285</v>
      </c>
      <c r="H865" s="13">
        <f t="shared" si="132"/>
        <v>100.0016570008285</v>
      </c>
    </row>
    <row r="866" spans="1:8" ht="25.5" x14ac:dyDescent="0.2">
      <c r="A866" s="68" t="s">
        <v>4</v>
      </c>
      <c r="B866" s="69" t="s">
        <v>660</v>
      </c>
      <c r="C866" s="49" t="s">
        <v>3</v>
      </c>
      <c r="D866" s="11">
        <v>1170.9000000000001</v>
      </c>
      <c r="E866" s="11">
        <v>1170.9000000000001</v>
      </c>
      <c r="F866" s="11">
        <v>1104.99</v>
      </c>
      <c r="G866" s="12">
        <f t="shared" si="131"/>
        <v>94.370996669228788</v>
      </c>
      <c r="H866" s="13">
        <f t="shared" si="132"/>
        <v>94.370996669228788</v>
      </c>
    </row>
    <row r="867" spans="1:8" x14ac:dyDescent="0.2">
      <c r="A867" s="68" t="s">
        <v>2</v>
      </c>
      <c r="B867" s="69" t="s">
        <v>660</v>
      </c>
      <c r="C867" s="49" t="s">
        <v>1</v>
      </c>
      <c r="D867" s="11">
        <v>1170.9000000000001</v>
      </c>
      <c r="E867" s="11">
        <v>1170.9000000000001</v>
      </c>
      <c r="F867" s="11">
        <v>1104.99</v>
      </c>
      <c r="G867" s="12">
        <f t="shared" si="131"/>
        <v>94.370996669228788</v>
      </c>
      <c r="H867" s="13">
        <f t="shared" si="132"/>
        <v>94.370996669228788</v>
      </c>
    </row>
    <row r="868" spans="1:8" ht="25.5" x14ac:dyDescent="0.2">
      <c r="A868" s="68" t="s">
        <v>661</v>
      </c>
      <c r="B868" s="69" t="s">
        <v>662</v>
      </c>
      <c r="C868" s="49" t="s">
        <v>0</v>
      </c>
      <c r="D868" s="11">
        <v>299.39999999999998</v>
      </c>
      <c r="E868" s="11">
        <v>299.39999999999998</v>
      </c>
      <c r="F868" s="11">
        <v>299.39</v>
      </c>
      <c r="G868" s="12">
        <f t="shared" si="131"/>
        <v>99.996659986639941</v>
      </c>
      <c r="H868" s="13">
        <f t="shared" si="132"/>
        <v>99.996659986639941</v>
      </c>
    </row>
    <row r="869" spans="1:8" ht="25.5" x14ac:dyDescent="0.2">
      <c r="A869" s="68" t="s">
        <v>663</v>
      </c>
      <c r="B869" s="69" t="s">
        <v>664</v>
      </c>
      <c r="C869" s="49" t="s">
        <v>0</v>
      </c>
      <c r="D869" s="11">
        <v>299.39999999999998</v>
      </c>
      <c r="E869" s="11">
        <v>299.39999999999998</v>
      </c>
      <c r="F869" s="11">
        <v>299.39</v>
      </c>
      <c r="G869" s="12">
        <f t="shared" si="131"/>
        <v>99.996659986639941</v>
      </c>
      <c r="H869" s="13">
        <f t="shared" si="132"/>
        <v>99.996659986639941</v>
      </c>
    </row>
    <row r="870" spans="1:8" ht="25.5" x14ac:dyDescent="0.2">
      <c r="A870" s="68" t="s">
        <v>4</v>
      </c>
      <c r="B870" s="69" t="s">
        <v>664</v>
      </c>
      <c r="C870" s="49" t="s">
        <v>3</v>
      </c>
      <c r="D870" s="11">
        <v>299.39999999999998</v>
      </c>
      <c r="E870" s="11">
        <v>299.39999999999998</v>
      </c>
      <c r="F870" s="11">
        <v>299.39</v>
      </c>
      <c r="G870" s="12">
        <f t="shared" si="131"/>
        <v>99.996659986639941</v>
      </c>
      <c r="H870" s="13">
        <f t="shared" si="132"/>
        <v>99.996659986639941</v>
      </c>
    </row>
    <row r="871" spans="1:8" ht="13.5" thickBot="1" x14ac:dyDescent="0.25">
      <c r="A871" s="70" t="s">
        <v>2</v>
      </c>
      <c r="B871" s="71" t="s">
        <v>664</v>
      </c>
      <c r="C871" s="72" t="s">
        <v>1</v>
      </c>
      <c r="D871" s="47">
        <v>299.39999999999998</v>
      </c>
      <c r="E871" s="47">
        <v>299.39999999999998</v>
      </c>
      <c r="F871" s="47">
        <v>299.39</v>
      </c>
      <c r="G871" s="59">
        <f t="shared" si="131"/>
        <v>99.996659986639941</v>
      </c>
      <c r="H871" s="60">
        <f t="shared" si="132"/>
        <v>99.996659986639941</v>
      </c>
    </row>
    <row r="872" spans="1:8" ht="13.5" thickBot="1" x14ac:dyDescent="0.25">
      <c r="A872" s="61" t="s">
        <v>673</v>
      </c>
      <c r="B872" s="62"/>
      <c r="C872" s="63"/>
      <c r="D872" s="73">
        <v>8164796</v>
      </c>
      <c r="E872" s="74">
        <v>7998261.7000000002</v>
      </c>
      <c r="F872" s="48">
        <v>4951701.82</v>
      </c>
      <c r="G872" s="25">
        <f t="shared" ref="G872" si="133">F872/D872*100</f>
        <v>60.646975380646381</v>
      </c>
      <c r="H872" s="26">
        <f>F872/E872*100</f>
        <v>61.909724959362109</v>
      </c>
    </row>
  </sheetData>
  <autoFilter ref="A4:H832"/>
  <mergeCells count="1">
    <mergeCell ref="A1:H1"/>
  </mergeCells>
  <pageMargins left="0.98425196850393704" right="0.39370078740157483" top="0.59055118110236227" bottom="0.59055118110236227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2024-06-13T03:40:28Z</cp:lastPrinted>
  <dcterms:created xsi:type="dcterms:W3CDTF">2023-07-28T11:48:44Z</dcterms:created>
  <dcterms:modified xsi:type="dcterms:W3CDTF">2025-11-04T07:32:48Z</dcterms:modified>
</cp:coreProperties>
</file>